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750" windowHeight="12060"/>
  </bookViews>
  <sheets>
    <sheet name="楼层" sheetId="1" r:id="rId1"/>
    <sheet name="地下室" sheetId="4" r:id="rId2"/>
    <sheet name="防火门情况 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3" name="ID_7A7651C270B146188631363196BB53C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6075" y="83991450"/>
          <a:ext cx="12182475" cy="16249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<sst xmlns="http://schemas.openxmlformats.org/spreadsheetml/2006/main" count="471" uniqueCount="174">
  <si>
    <t>百姓家园情况表</t>
  </si>
  <si>
    <t>区域</t>
  </si>
  <si>
    <t>建筑号</t>
  </si>
  <si>
    <t>单元数</t>
  </si>
  <si>
    <t>楼层数</t>
  </si>
  <si>
    <t>现场情况</t>
  </si>
  <si>
    <t>备注</t>
  </si>
  <si>
    <t>烟感</t>
  </si>
  <si>
    <t>手报</t>
  </si>
  <si>
    <t>声光</t>
  </si>
  <si>
    <t>电话</t>
  </si>
  <si>
    <t>消报</t>
  </si>
  <si>
    <t>栓头</t>
  </si>
  <si>
    <t>防火阀</t>
  </si>
  <si>
    <t>风阀</t>
  </si>
  <si>
    <t>电梯</t>
  </si>
  <si>
    <t>照明配电</t>
  </si>
  <si>
    <t>风机</t>
  </si>
  <si>
    <t>层显</t>
  </si>
  <si>
    <t>广播</t>
  </si>
  <si>
    <t>防火门</t>
  </si>
  <si>
    <t>水带</t>
  </si>
  <si>
    <t>灭火器</t>
  </si>
  <si>
    <t>应急灯</t>
  </si>
  <si>
    <t>左疏散</t>
  </si>
  <si>
    <t>右疏散</t>
  </si>
  <si>
    <t>安全出口</t>
  </si>
  <si>
    <t>一层水</t>
  </si>
  <si>
    <t>屋顶水</t>
  </si>
  <si>
    <t>北区</t>
  </si>
  <si>
    <t>16
（400*1500）</t>
  </si>
  <si>
    <t>35000m³/h
11kw</t>
  </si>
  <si>
    <t>/</t>
  </si>
  <si>
    <t>有</t>
  </si>
  <si>
    <t>无</t>
  </si>
  <si>
    <t>12
（300*1200）</t>
  </si>
  <si>
    <t>27174m³/h
5.5kw</t>
  </si>
  <si>
    <t>13
（300*1200）</t>
  </si>
  <si>
    <t>南区</t>
  </si>
  <si>
    <t>15
（300*1200）</t>
  </si>
  <si>
    <t>单扇*16
双扇*16</t>
  </si>
  <si>
    <t>单扇*26
双扇*3</t>
  </si>
  <si>
    <t>16
（300*1200）</t>
  </si>
  <si>
    <t>单扇*17
双扇*20</t>
  </si>
  <si>
    <t>单扇*18
双扇*20</t>
  </si>
  <si>
    <t>14
（300*1200）</t>
  </si>
  <si>
    <t>单扇*17
双扇*18</t>
  </si>
  <si>
    <t>单扇33</t>
  </si>
  <si>
    <t>单扇*14
双扇*4</t>
  </si>
  <si>
    <t>其他： 北区室外消火栓8个，南区室外消火栓28个，</t>
  </si>
  <si>
    <t>温感</t>
  </si>
  <si>
    <t>卷帘</t>
  </si>
  <si>
    <t>风阀/风口</t>
  </si>
  <si>
    <t>压力开关</t>
  </si>
  <si>
    <t>水流</t>
  </si>
  <si>
    <t>信号阀</t>
  </si>
  <si>
    <t>双面</t>
  </si>
  <si>
    <t>其他</t>
  </si>
  <si>
    <t>26-31号楼地下层</t>
  </si>
  <si>
    <t>36804m³/h，11kw（1台），补风</t>
  </si>
  <si>
    <t>1000*250*10个</t>
  </si>
  <si>
    <t>双扇7</t>
  </si>
  <si>
    <t>右向8、左向27</t>
  </si>
  <si>
    <t>有水</t>
  </si>
  <si>
    <t>32397m³/h，7.5kw（2台），排烟</t>
  </si>
  <si>
    <t>1000*500*49个</t>
  </si>
  <si>
    <t>27774m³/h，5.5kw（2台），排烟</t>
  </si>
  <si>
    <t>1000*500*33个</t>
  </si>
  <si>
    <t>28815m³/h，7.5kw（1台），补风</t>
  </si>
  <si>
    <t>1000*250*16个</t>
  </si>
  <si>
    <t>48-51号楼地下层</t>
  </si>
  <si>
    <t>36804m³/h，11kw（1台），补风
26528m³/h，7.5kw（1台），排烟
26528m³/h，7.5kw（1台），排烟</t>
  </si>
  <si>
    <t>1000*250*9个1000*500*12个</t>
  </si>
  <si>
    <t xml:space="preserve">
子母门*8双扇*7</t>
  </si>
  <si>
    <t>26528m³/h，7.5kw（1台），排烟</t>
  </si>
  <si>
    <t>1000*500*12个</t>
  </si>
  <si>
    <t>1000*500*20个</t>
  </si>
  <si>
    <t>26528m³/h，7.5kw（1台），排烟
36804m³/h，11kw（1台），补风</t>
  </si>
  <si>
    <t>1000*500*13个
1000*250*9个</t>
  </si>
  <si>
    <t>广场</t>
  </si>
  <si>
    <t>11台排烟，10台送风(实际查看是5排烟5送风）</t>
  </si>
  <si>
    <t>现场大部分风管遗失，无图纸</t>
  </si>
  <si>
    <t>单扇10</t>
  </si>
  <si>
    <t>20号楼旁地下车库</t>
  </si>
  <si>
    <t>1台排烟风机</t>
  </si>
  <si>
    <t>1000*400*21个</t>
  </si>
  <si>
    <t>单扇*3
双扇*7</t>
  </si>
  <si>
    <t>无水</t>
  </si>
  <si>
    <t>4号楼旁地下车库</t>
  </si>
  <si>
    <t>2台排烟风机</t>
  </si>
  <si>
    <t>800*250*16个</t>
  </si>
  <si>
    <t>单扇*3</t>
  </si>
  <si>
    <t>序号</t>
  </si>
  <si>
    <t>具体位置</t>
  </si>
  <si>
    <t>照片</t>
  </si>
  <si>
    <t>26号楼架空层</t>
  </si>
  <si>
    <t>单扇防火门缺失</t>
  </si>
  <si>
    <t>28号楼架空层</t>
  </si>
  <si>
    <t>子母式防火门有损坏脱落</t>
  </si>
  <si>
    <t>28号楼地下一层</t>
  </si>
  <si>
    <t>子母式防火门已老化破损</t>
  </si>
  <si>
    <t>29号楼5层</t>
  </si>
  <si>
    <t>管道井单扇防火门损坏</t>
  </si>
  <si>
    <t>30号楼地下一层</t>
  </si>
  <si>
    <t>子母式防火门老化破损</t>
  </si>
  <si>
    <t>30号楼12层</t>
  </si>
  <si>
    <t>单扇防火门破损</t>
  </si>
  <si>
    <t>33号楼架空层</t>
  </si>
  <si>
    <t>防火门缺失</t>
  </si>
  <si>
    <t>46号楼架空层</t>
  </si>
  <si>
    <t>子母式防火门破损</t>
  </si>
  <si>
    <t>子母式防火门缺失</t>
  </si>
  <si>
    <t>46号楼8层</t>
  </si>
  <si>
    <t>46号楼2层</t>
  </si>
  <si>
    <t>47号楼架空层</t>
  </si>
  <si>
    <t>子母式防火门破损、缺失</t>
  </si>
  <si>
    <t>47号楼楼顶</t>
  </si>
  <si>
    <t>47号楼5层</t>
  </si>
  <si>
    <t>48号楼架空层</t>
  </si>
  <si>
    <t>48号楼楼顶</t>
  </si>
  <si>
    <t>48号楼二层</t>
  </si>
  <si>
    <t>电缆井单防火门缺失</t>
  </si>
  <si>
    <t>49号楼架空层</t>
  </si>
  <si>
    <t>49号楼顶</t>
  </si>
  <si>
    <t>50号楼架空层</t>
  </si>
  <si>
    <t>50号楼楼顶</t>
  </si>
  <si>
    <t>闭门器损坏</t>
  </si>
  <si>
    <t>51号架空层</t>
  </si>
  <si>
    <t>管道井单扇防火门破损</t>
  </si>
  <si>
    <t>52号楼架空层</t>
  </si>
  <si>
    <t>双扇防火门缺失</t>
  </si>
  <si>
    <t>双扇防火门破损</t>
  </si>
  <si>
    <t>53号楼架空层</t>
  </si>
  <si>
    <t>59号楼架空层</t>
  </si>
  <si>
    <t>21幢13层电梯前室</t>
  </si>
  <si>
    <t>防火门被拆，组件缺失</t>
  </si>
  <si>
    <t>21幢2层</t>
  </si>
  <si>
    <t>风机房单扇防火门破损</t>
  </si>
  <si>
    <t>1幢顶层电梯房外围</t>
  </si>
  <si>
    <t>单扇防火门老化破损</t>
  </si>
  <si>
    <t>1幢14层楼梯口</t>
  </si>
  <si>
    <t>管道井单扇防火门门锁缺失</t>
  </si>
  <si>
    <t>1幢12层电梯前室</t>
  </si>
  <si>
    <t>防火门顺位器缺失</t>
  </si>
  <si>
    <t>1幢8层电梯前室</t>
  </si>
  <si>
    <t>1幢1层电梯前室</t>
  </si>
  <si>
    <t>20幢1层电梯前室</t>
  </si>
  <si>
    <t>20幢1层楼梯口</t>
  </si>
  <si>
    <t>防火门半扇门和闭门器缺失</t>
  </si>
  <si>
    <t>20幢顶层</t>
  </si>
  <si>
    <t>15幢顶层试验消火栓旁</t>
  </si>
  <si>
    <t>管道井防火门破损</t>
  </si>
  <si>
    <t>15幢11层电梯前室</t>
  </si>
  <si>
    <t>防火门顺位器丢失</t>
  </si>
  <si>
    <t>15幢10层电梯前室</t>
  </si>
  <si>
    <t>11幢1层电梯前室</t>
  </si>
  <si>
    <t>双扇防火门一扇破损</t>
  </si>
  <si>
    <t>10幢11层楼梯间管道井</t>
  </si>
  <si>
    <t>单扇防火门门锁处破损</t>
  </si>
  <si>
    <t>10幢2层电梯前室</t>
  </si>
  <si>
    <t>双扇防火门一扇门破损，闭门器损坏</t>
  </si>
  <si>
    <t>10幢2层楼梯间管道井</t>
  </si>
  <si>
    <t>9幢2层电梯前室</t>
  </si>
  <si>
    <t>14幢1层电梯前室</t>
  </si>
  <si>
    <t>14幢夹层电梯前室</t>
  </si>
  <si>
    <t>6幢夹层</t>
  </si>
  <si>
    <t>双扇防火门顺位器，闭门器缺失</t>
  </si>
  <si>
    <t>6幢9层电梯前室</t>
  </si>
  <si>
    <t>防火门1个闭门器脱落</t>
  </si>
  <si>
    <t>6幢1层</t>
  </si>
  <si>
    <t>防火门顺位器，闭门器缺失</t>
  </si>
  <si>
    <t>26-31幢地下室</t>
  </si>
  <si>
    <t>排烟风机房双扇防火门破损，1个闭门器缺失</t>
  </si>
  <si>
    <t>26-31幢地下室水泵房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</si>
</sst>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6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86995</xdr:colOff>
      <xdr:row>1</xdr:row>
      <xdr:rowOff>19050</xdr:rowOff>
    </xdr:from>
    <xdr:to>
      <xdr:col>3</xdr:col>
      <xdr:colOff>1493520</xdr:colOff>
      <xdr:row>1</xdr:row>
      <xdr:rowOff>1895475</xdr:rowOff>
    </xdr:to>
    <xdr:pic>
      <xdr:nvPicPr>
        <xdr:cNvPr id="3" name="ID_2366B430A95D4B44AAF13F30EA8B6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5070" y="40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</xdr:row>
      <xdr:rowOff>19050</xdr:rowOff>
    </xdr:from>
    <xdr:to>
      <xdr:col>3</xdr:col>
      <xdr:colOff>1493520</xdr:colOff>
      <xdr:row>2</xdr:row>
      <xdr:rowOff>1895475</xdr:rowOff>
    </xdr:to>
    <xdr:pic>
      <xdr:nvPicPr>
        <xdr:cNvPr id="5" name="ID_F25067C2FE4847C893DCE96C0F2E00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35070" y="230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</xdr:row>
      <xdr:rowOff>19050</xdr:rowOff>
    </xdr:from>
    <xdr:to>
      <xdr:col>3</xdr:col>
      <xdr:colOff>1493520</xdr:colOff>
      <xdr:row>3</xdr:row>
      <xdr:rowOff>1895475</xdr:rowOff>
    </xdr:to>
    <xdr:pic>
      <xdr:nvPicPr>
        <xdr:cNvPr id="7" name="ID_712A5159FA3A44A7B427C70435E8DEB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35070" y="421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</xdr:row>
      <xdr:rowOff>19050</xdr:rowOff>
    </xdr:from>
    <xdr:to>
      <xdr:col>3</xdr:col>
      <xdr:colOff>1493520</xdr:colOff>
      <xdr:row>4</xdr:row>
      <xdr:rowOff>1895475</xdr:rowOff>
    </xdr:to>
    <xdr:pic>
      <xdr:nvPicPr>
        <xdr:cNvPr id="9" name="ID_B0E7419109A1436F995663521E016A4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735070" y="611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</xdr:row>
      <xdr:rowOff>19050</xdr:rowOff>
    </xdr:from>
    <xdr:to>
      <xdr:col>3</xdr:col>
      <xdr:colOff>1493520</xdr:colOff>
      <xdr:row>5</xdr:row>
      <xdr:rowOff>1895475</xdr:rowOff>
    </xdr:to>
    <xdr:pic>
      <xdr:nvPicPr>
        <xdr:cNvPr id="11" name="ID_BF2A779A25994027A29A52CCD00109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35070" y="802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</xdr:row>
      <xdr:rowOff>19050</xdr:rowOff>
    </xdr:from>
    <xdr:to>
      <xdr:col>3</xdr:col>
      <xdr:colOff>1493520</xdr:colOff>
      <xdr:row>6</xdr:row>
      <xdr:rowOff>1895475</xdr:rowOff>
    </xdr:to>
    <xdr:pic>
      <xdr:nvPicPr>
        <xdr:cNvPr id="13" name="ID_119FEF176D544752A13FF2EF74F5554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735070" y="992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7</xdr:row>
      <xdr:rowOff>19050</xdr:rowOff>
    </xdr:from>
    <xdr:to>
      <xdr:col>3</xdr:col>
      <xdr:colOff>1493520</xdr:colOff>
      <xdr:row>7</xdr:row>
      <xdr:rowOff>1895475</xdr:rowOff>
    </xdr:to>
    <xdr:pic>
      <xdr:nvPicPr>
        <xdr:cNvPr id="15" name="ID_1470CB41EF104A0283A41C42CA63F40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35070" y="1183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8</xdr:row>
      <xdr:rowOff>19050</xdr:rowOff>
    </xdr:from>
    <xdr:to>
      <xdr:col>3</xdr:col>
      <xdr:colOff>1493520</xdr:colOff>
      <xdr:row>8</xdr:row>
      <xdr:rowOff>1895475</xdr:rowOff>
    </xdr:to>
    <xdr:pic>
      <xdr:nvPicPr>
        <xdr:cNvPr id="17" name="ID_1DAD0A3827E54BE2A594F8B4E2A6C6E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35070" y="1373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9</xdr:row>
      <xdr:rowOff>19050</xdr:rowOff>
    </xdr:from>
    <xdr:to>
      <xdr:col>3</xdr:col>
      <xdr:colOff>1493520</xdr:colOff>
      <xdr:row>9</xdr:row>
      <xdr:rowOff>1895475</xdr:rowOff>
    </xdr:to>
    <xdr:pic>
      <xdr:nvPicPr>
        <xdr:cNvPr id="19" name="ID_6034DAE3C7C2486CBDD1100FE1311B9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735070" y="1564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10</xdr:row>
      <xdr:rowOff>19050</xdr:rowOff>
    </xdr:from>
    <xdr:to>
      <xdr:col>3</xdr:col>
      <xdr:colOff>1493520</xdr:colOff>
      <xdr:row>10</xdr:row>
      <xdr:rowOff>1895475</xdr:rowOff>
    </xdr:to>
    <xdr:pic>
      <xdr:nvPicPr>
        <xdr:cNvPr id="21" name="ID_AFE255C648D64FE690576064FD5F0A3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735070" y="1754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11</xdr:row>
      <xdr:rowOff>19050</xdr:rowOff>
    </xdr:from>
    <xdr:to>
      <xdr:col>3</xdr:col>
      <xdr:colOff>1493520</xdr:colOff>
      <xdr:row>11</xdr:row>
      <xdr:rowOff>1895475</xdr:rowOff>
    </xdr:to>
    <xdr:pic>
      <xdr:nvPicPr>
        <xdr:cNvPr id="23" name="ID_D42EEE959AC2451EA4B10AEA4DC6F83A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35070" y="1945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12</xdr:row>
      <xdr:rowOff>19050</xdr:rowOff>
    </xdr:from>
    <xdr:to>
      <xdr:col>3</xdr:col>
      <xdr:colOff>1493520</xdr:colOff>
      <xdr:row>12</xdr:row>
      <xdr:rowOff>1895475</xdr:rowOff>
    </xdr:to>
    <xdr:pic>
      <xdr:nvPicPr>
        <xdr:cNvPr id="25" name="ID_AE4D52D95D694706A2958B748A55CF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735070" y="2135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13</xdr:row>
      <xdr:rowOff>19050</xdr:rowOff>
    </xdr:from>
    <xdr:to>
      <xdr:col>3</xdr:col>
      <xdr:colOff>1493520</xdr:colOff>
      <xdr:row>13</xdr:row>
      <xdr:rowOff>1895475</xdr:rowOff>
    </xdr:to>
    <xdr:pic>
      <xdr:nvPicPr>
        <xdr:cNvPr id="27" name="ID_8CF38B7D24F64A978979563FC5D7756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735070" y="2326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14</xdr:row>
      <xdr:rowOff>19050</xdr:rowOff>
    </xdr:from>
    <xdr:to>
      <xdr:col>3</xdr:col>
      <xdr:colOff>1493520</xdr:colOff>
      <xdr:row>14</xdr:row>
      <xdr:rowOff>1895475</xdr:rowOff>
    </xdr:to>
    <xdr:pic>
      <xdr:nvPicPr>
        <xdr:cNvPr id="29" name="ID_6BB46AA6C37A4659A5A9890F0BCA103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735070" y="2516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15</xdr:row>
      <xdr:rowOff>19050</xdr:rowOff>
    </xdr:from>
    <xdr:to>
      <xdr:col>3</xdr:col>
      <xdr:colOff>1493520</xdr:colOff>
      <xdr:row>15</xdr:row>
      <xdr:rowOff>1895475</xdr:rowOff>
    </xdr:to>
    <xdr:pic>
      <xdr:nvPicPr>
        <xdr:cNvPr id="31" name="ID_02870F6EBA5C439B862E52125B429CA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735070" y="2707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16</xdr:row>
      <xdr:rowOff>19050</xdr:rowOff>
    </xdr:from>
    <xdr:to>
      <xdr:col>3</xdr:col>
      <xdr:colOff>1493520</xdr:colOff>
      <xdr:row>16</xdr:row>
      <xdr:rowOff>1895475</xdr:rowOff>
    </xdr:to>
    <xdr:pic>
      <xdr:nvPicPr>
        <xdr:cNvPr id="33" name="ID_74E0F6CD1AC045C4B812B4F24E88C5A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735070" y="2897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17</xdr:row>
      <xdr:rowOff>19050</xdr:rowOff>
    </xdr:from>
    <xdr:to>
      <xdr:col>3</xdr:col>
      <xdr:colOff>1493520</xdr:colOff>
      <xdr:row>17</xdr:row>
      <xdr:rowOff>1895475</xdr:rowOff>
    </xdr:to>
    <xdr:pic>
      <xdr:nvPicPr>
        <xdr:cNvPr id="35" name="ID_183E811447854EA0B3AC2CAA2D8105CF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735070" y="3088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18</xdr:row>
      <xdr:rowOff>19050</xdr:rowOff>
    </xdr:from>
    <xdr:to>
      <xdr:col>3</xdr:col>
      <xdr:colOff>1493520</xdr:colOff>
      <xdr:row>18</xdr:row>
      <xdr:rowOff>1895475</xdr:rowOff>
    </xdr:to>
    <xdr:pic>
      <xdr:nvPicPr>
        <xdr:cNvPr id="37" name="ID_DE0CB6069B00465D8FBDCCAF70696EE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735070" y="3278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19</xdr:row>
      <xdr:rowOff>19050</xdr:rowOff>
    </xdr:from>
    <xdr:to>
      <xdr:col>3</xdr:col>
      <xdr:colOff>1493520</xdr:colOff>
      <xdr:row>19</xdr:row>
      <xdr:rowOff>1895475</xdr:rowOff>
    </xdr:to>
    <xdr:pic>
      <xdr:nvPicPr>
        <xdr:cNvPr id="39" name="ID_225D570F1DFE4DD49D3E336AFFD44AB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735070" y="3469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20</xdr:row>
      <xdr:rowOff>379095</xdr:rowOff>
    </xdr:from>
    <xdr:to>
      <xdr:col>3</xdr:col>
      <xdr:colOff>1562100</xdr:colOff>
      <xdr:row>20</xdr:row>
      <xdr:rowOff>1535430</xdr:rowOff>
    </xdr:to>
    <xdr:pic>
      <xdr:nvPicPr>
        <xdr:cNvPr id="41" name="ID_2311B932A886497ABC99017429DB838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667125" y="36955095"/>
          <a:ext cx="1543050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21</xdr:row>
      <xdr:rowOff>19050</xdr:rowOff>
    </xdr:from>
    <xdr:to>
      <xdr:col>3</xdr:col>
      <xdr:colOff>1493520</xdr:colOff>
      <xdr:row>21</xdr:row>
      <xdr:rowOff>1895475</xdr:rowOff>
    </xdr:to>
    <xdr:pic>
      <xdr:nvPicPr>
        <xdr:cNvPr id="43" name="ID_70B80E09F55049088631210CBFC80B9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735070" y="3850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22</xdr:row>
      <xdr:rowOff>19050</xdr:rowOff>
    </xdr:from>
    <xdr:to>
      <xdr:col>3</xdr:col>
      <xdr:colOff>1493520</xdr:colOff>
      <xdr:row>22</xdr:row>
      <xdr:rowOff>1895475</xdr:rowOff>
    </xdr:to>
    <xdr:pic>
      <xdr:nvPicPr>
        <xdr:cNvPr id="45" name="ID_A3A18A2A67F84E8F9F67116335FEFE0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735070" y="4040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23</xdr:row>
      <xdr:rowOff>379095</xdr:rowOff>
    </xdr:from>
    <xdr:to>
      <xdr:col>3</xdr:col>
      <xdr:colOff>1562100</xdr:colOff>
      <xdr:row>23</xdr:row>
      <xdr:rowOff>1535430</xdr:rowOff>
    </xdr:to>
    <xdr:pic>
      <xdr:nvPicPr>
        <xdr:cNvPr id="47" name="ID_1178120922394F6390F6F377D0BAB51A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667125" y="42670095"/>
          <a:ext cx="1543050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24</xdr:row>
      <xdr:rowOff>19050</xdr:rowOff>
    </xdr:from>
    <xdr:to>
      <xdr:col>3</xdr:col>
      <xdr:colOff>1493520</xdr:colOff>
      <xdr:row>24</xdr:row>
      <xdr:rowOff>1895475</xdr:rowOff>
    </xdr:to>
    <xdr:pic>
      <xdr:nvPicPr>
        <xdr:cNvPr id="49" name="ID_ABAAF2680C3A4EE692A0A44C6C6B7AE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735070" y="4421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25</xdr:row>
      <xdr:rowOff>19050</xdr:rowOff>
    </xdr:from>
    <xdr:to>
      <xdr:col>3</xdr:col>
      <xdr:colOff>1493520</xdr:colOff>
      <xdr:row>25</xdr:row>
      <xdr:rowOff>1895475</xdr:rowOff>
    </xdr:to>
    <xdr:pic>
      <xdr:nvPicPr>
        <xdr:cNvPr id="51" name="ID_7D023B9D5DA840F09F1D76F2AAC36E5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735070" y="4612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26</xdr:row>
      <xdr:rowOff>19050</xdr:rowOff>
    </xdr:from>
    <xdr:to>
      <xdr:col>3</xdr:col>
      <xdr:colOff>1493520</xdr:colOff>
      <xdr:row>26</xdr:row>
      <xdr:rowOff>1895475</xdr:rowOff>
    </xdr:to>
    <xdr:pic>
      <xdr:nvPicPr>
        <xdr:cNvPr id="53" name="ID_19487B8FC1A54793832BDD17EF38CB6C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735070" y="4802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27</xdr:row>
      <xdr:rowOff>379095</xdr:rowOff>
    </xdr:from>
    <xdr:to>
      <xdr:col>3</xdr:col>
      <xdr:colOff>1562100</xdr:colOff>
      <xdr:row>27</xdr:row>
      <xdr:rowOff>1535430</xdr:rowOff>
    </xdr:to>
    <xdr:pic>
      <xdr:nvPicPr>
        <xdr:cNvPr id="57" name="ID_CF1DD7C2D0C24B1F87824E2794C65B8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667125" y="50290095"/>
          <a:ext cx="1543050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28</xdr:row>
      <xdr:rowOff>19050</xdr:rowOff>
    </xdr:from>
    <xdr:to>
      <xdr:col>3</xdr:col>
      <xdr:colOff>1493520</xdr:colOff>
      <xdr:row>28</xdr:row>
      <xdr:rowOff>1895475</xdr:rowOff>
    </xdr:to>
    <xdr:pic>
      <xdr:nvPicPr>
        <xdr:cNvPr id="59" name="ID_C294A86E114F47D9B4CFB3A24807A15D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735070" y="5183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29</xdr:row>
      <xdr:rowOff>19050</xdr:rowOff>
    </xdr:from>
    <xdr:to>
      <xdr:col>3</xdr:col>
      <xdr:colOff>1493520</xdr:colOff>
      <xdr:row>29</xdr:row>
      <xdr:rowOff>1895475</xdr:rowOff>
    </xdr:to>
    <xdr:pic>
      <xdr:nvPicPr>
        <xdr:cNvPr id="62" name="ID_6CE125000945488DA425D85B663558C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735070" y="5374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30</xdr:row>
      <xdr:rowOff>19050</xdr:rowOff>
    </xdr:from>
    <xdr:to>
      <xdr:col>3</xdr:col>
      <xdr:colOff>1493520</xdr:colOff>
      <xdr:row>30</xdr:row>
      <xdr:rowOff>1895475</xdr:rowOff>
    </xdr:to>
    <xdr:pic>
      <xdr:nvPicPr>
        <xdr:cNvPr id="64" name="ID_6E8F118E6241434883066C1353AB07C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735070" y="5564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31</xdr:row>
      <xdr:rowOff>19050</xdr:rowOff>
    </xdr:from>
    <xdr:to>
      <xdr:col>3</xdr:col>
      <xdr:colOff>1493520</xdr:colOff>
      <xdr:row>31</xdr:row>
      <xdr:rowOff>1895475</xdr:rowOff>
    </xdr:to>
    <xdr:pic>
      <xdr:nvPicPr>
        <xdr:cNvPr id="66" name="ID_415C2279C54048648B46FE0921D2ADC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735070" y="5755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32</xdr:row>
      <xdr:rowOff>19050</xdr:rowOff>
    </xdr:from>
    <xdr:to>
      <xdr:col>3</xdr:col>
      <xdr:colOff>1493520</xdr:colOff>
      <xdr:row>32</xdr:row>
      <xdr:rowOff>1895475</xdr:rowOff>
    </xdr:to>
    <xdr:pic>
      <xdr:nvPicPr>
        <xdr:cNvPr id="68" name="ID_44314789D6714F17854101967A0F4D3F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735070" y="5945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33</xdr:row>
      <xdr:rowOff>19050</xdr:rowOff>
    </xdr:from>
    <xdr:to>
      <xdr:col>3</xdr:col>
      <xdr:colOff>1493520</xdr:colOff>
      <xdr:row>33</xdr:row>
      <xdr:rowOff>1895475</xdr:rowOff>
    </xdr:to>
    <xdr:pic>
      <xdr:nvPicPr>
        <xdr:cNvPr id="70" name="ID_A6117427E6C846F2A95FB198C7B9CAB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735070" y="6136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34</xdr:row>
      <xdr:rowOff>19050</xdr:rowOff>
    </xdr:from>
    <xdr:to>
      <xdr:col>3</xdr:col>
      <xdr:colOff>1493520</xdr:colOff>
      <xdr:row>34</xdr:row>
      <xdr:rowOff>1895475</xdr:rowOff>
    </xdr:to>
    <xdr:pic>
      <xdr:nvPicPr>
        <xdr:cNvPr id="72" name="ID_EE6D0A8303744BC89776C6029A95E0A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735070" y="6326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35</xdr:row>
      <xdr:rowOff>19050</xdr:rowOff>
    </xdr:from>
    <xdr:to>
      <xdr:col>3</xdr:col>
      <xdr:colOff>1493520</xdr:colOff>
      <xdr:row>35</xdr:row>
      <xdr:rowOff>1895475</xdr:rowOff>
    </xdr:to>
    <xdr:pic>
      <xdr:nvPicPr>
        <xdr:cNvPr id="74" name="ID_CF14FA5FFEE7489FAE08F00D4A1F8CA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3735070" y="6517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36</xdr:row>
      <xdr:rowOff>19050</xdr:rowOff>
    </xdr:from>
    <xdr:to>
      <xdr:col>3</xdr:col>
      <xdr:colOff>1493520</xdr:colOff>
      <xdr:row>36</xdr:row>
      <xdr:rowOff>1895475</xdr:rowOff>
    </xdr:to>
    <xdr:pic>
      <xdr:nvPicPr>
        <xdr:cNvPr id="76" name="ID_6984276D79184A3CBB5CBFA2737B4DE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735070" y="6707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37</xdr:row>
      <xdr:rowOff>19050</xdr:rowOff>
    </xdr:from>
    <xdr:to>
      <xdr:col>3</xdr:col>
      <xdr:colOff>1493520</xdr:colOff>
      <xdr:row>37</xdr:row>
      <xdr:rowOff>1895475</xdr:rowOff>
    </xdr:to>
    <xdr:pic>
      <xdr:nvPicPr>
        <xdr:cNvPr id="78" name="ID_881D7B03BB4E4C1EB16364A5220AC9AD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735070" y="6898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38</xdr:row>
      <xdr:rowOff>19050</xdr:rowOff>
    </xdr:from>
    <xdr:to>
      <xdr:col>3</xdr:col>
      <xdr:colOff>1493520</xdr:colOff>
      <xdr:row>38</xdr:row>
      <xdr:rowOff>1895475</xdr:rowOff>
    </xdr:to>
    <xdr:pic>
      <xdr:nvPicPr>
        <xdr:cNvPr id="80" name="ID_7DE5CA6B4AD84649B52D2A603EBFBDCC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735070" y="7088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39</xdr:row>
      <xdr:rowOff>19050</xdr:rowOff>
    </xdr:from>
    <xdr:to>
      <xdr:col>3</xdr:col>
      <xdr:colOff>1493520</xdr:colOff>
      <xdr:row>39</xdr:row>
      <xdr:rowOff>1895475</xdr:rowOff>
    </xdr:to>
    <xdr:pic>
      <xdr:nvPicPr>
        <xdr:cNvPr id="82" name="ID_2704D90348E141C7BC68C60590F17D3D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735070" y="7279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40</xdr:row>
      <xdr:rowOff>19050</xdr:rowOff>
    </xdr:from>
    <xdr:to>
      <xdr:col>3</xdr:col>
      <xdr:colOff>1493520</xdr:colOff>
      <xdr:row>40</xdr:row>
      <xdr:rowOff>1895475</xdr:rowOff>
    </xdr:to>
    <xdr:pic>
      <xdr:nvPicPr>
        <xdr:cNvPr id="84" name="ID_9E48FD6DC7914494A3C402BF9E80F4A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3735070" y="7469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41</xdr:row>
      <xdr:rowOff>19050</xdr:rowOff>
    </xdr:from>
    <xdr:to>
      <xdr:col>3</xdr:col>
      <xdr:colOff>1493520</xdr:colOff>
      <xdr:row>41</xdr:row>
      <xdr:rowOff>1895475</xdr:rowOff>
    </xdr:to>
    <xdr:pic>
      <xdr:nvPicPr>
        <xdr:cNvPr id="86" name="ID_CB03D3C1D80145D9AA637B788AB547F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735070" y="7660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42</xdr:row>
      <xdr:rowOff>19050</xdr:rowOff>
    </xdr:from>
    <xdr:to>
      <xdr:col>3</xdr:col>
      <xdr:colOff>1493520</xdr:colOff>
      <xdr:row>42</xdr:row>
      <xdr:rowOff>1895475</xdr:rowOff>
    </xdr:to>
    <xdr:pic>
      <xdr:nvPicPr>
        <xdr:cNvPr id="88" name="ID_816688BDAA9A4DD8ADA2AF7E0407D2B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735070" y="7850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43</xdr:row>
      <xdr:rowOff>19050</xdr:rowOff>
    </xdr:from>
    <xdr:to>
      <xdr:col>3</xdr:col>
      <xdr:colOff>1493520</xdr:colOff>
      <xdr:row>43</xdr:row>
      <xdr:rowOff>1895475</xdr:rowOff>
    </xdr:to>
    <xdr:pic>
      <xdr:nvPicPr>
        <xdr:cNvPr id="90" name="ID_EFFB02714B264E44BEC55FF7906D294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3735070" y="8041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44</xdr:row>
      <xdr:rowOff>19050</xdr:rowOff>
    </xdr:from>
    <xdr:to>
      <xdr:col>3</xdr:col>
      <xdr:colOff>1493520</xdr:colOff>
      <xdr:row>44</xdr:row>
      <xdr:rowOff>1895475</xdr:rowOff>
    </xdr:to>
    <xdr:pic>
      <xdr:nvPicPr>
        <xdr:cNvPr id="92" name="ID_36375E9EC06E4C62B427666564D9DD8D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735070" y="8231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46</xdr:row>
      <xdr:rowOff>19050</xdr:rowOff>
    </xdr:from>
    <xdr:to>
      <xdr:col>3</xdr:col>
      <xdr:colOff>1493520</xdr:colOff>
      <xdr:row>46</xdr:row>
      <xdr:rowOff>1895475</xdr:rowOff>
    </xdr:to>
    <xdr:pic>
      <xdr:nvPicPr>
        <xdr:cNvPr id="95" name="ID_0103A85743924841ABEFC81D1B7DC5C3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735070" y="8612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47</xdr:row>
      <xdr:rowOff>19050</xdr:rowOff>
    </xdr:from>
    <xdr:to>
      <xdr:col>3</xdr:col>
      <xdr:colOff>1493520</xdr:colOff>
      <xdr:row>47</xdr:row>
      <xdr:rowOff>1895475</xdr:rowOff>
    </xdr:to>
    <xdr:pic>
      <xdr:nvPicPr>
        <xdr:cNvPr id="97" name="ID_D0729570920F45C693CCD7EA165FA46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735070" y="8803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48</xdr:row>
      <xdr:rowOff>19050</xdr:rowOff>
    </xdr:from>
    <xdr:to>
      <xdr:col>3</xdr:col>
      <xdr:colOff>1493520</xdr:colOff>
      <xdr:row>48</xdr:row>
      <xdr:rowOff>1895475</xdr:rowOff>
    </xdr:to>
    <xdr:pic>
      <xdr:nvPicPr>
        <xdr:cNvPr id="99" name="ID_1066C4418FFF442583910301DF30A3C4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735070" y="8993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49</xdr:row>
      <xdr:rowOff>19050</xdr:rowOff>
    </xdr:from>
    <xdr:to>
      <xdr:col>3</xdr:col>
      <xdr:colOff>1493520</xdr:colOff>
      <xdr:row>49</xdr:row>
      <xdr:rowOff>1895475</xdr:rowOff>
    </xdr:to>
    <xdr:pic>
      <xdr:nvPicPr>
        <xdr:cNvPr id="101" name="ID_FFFC06C8CDA241F08C9997BB29D3E355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735070" y="9184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50</xdr:row>
      <xdr:rowOff>19050</xdr:rowOff>
    </xdr:from>
    <xdr:to>
      <xdr:col>3</xdr:col>
      <xdr:colOff>1493520</xdr:colOff>
      <xdr:row>50</xdr:row>
      <xdr:rowOff>1895475</xdr:rowOff>
    </xdr:to>
    <xdr:pic>
      <xdr:nvPicPr>
        <xdr:cNvPr id="103" name="ID_CD0EE08A4A0147678B3C2786CD0ADFBD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735070" y="9374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51</xdr:row>
      <xdr:rowOff>19050</xdr:rowOff>
    </xdr:from>
    <xdr:to>
      <xdr:col>3</xdr:col>
      <xdr:colOff>1493520</xdr:colOff>
      <xdr:row>51</xdr:row>
      <xdr:rowOff>1895475</xdr:rowOff>
    </xdr:to>
    <xdr:pic>
      <xdr:nvPicPr>
        <xdr:cNvPr id="105" name="ID_078A6EA8E516435CBFC06D80298A83AD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735070" y="9565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52</xdr:row>
      <xdr:rowOff>19050</xdr:rowOff>
    </xdr:from>
    <xdr:to>
      <xdr:col>3</xdr:col>
      <xdr:colOff>1493520</xdr:colOff>
      <xdr:row>52</xdr:row>
      <xdr:rowOff>1895475</xdr:rowOff>
    </xdr:to>
    <xdr:pic>
      <xdr:nvPicPr>
        <xdr:cNvPr id="109" name="ID_735214BBB7F14D10B35C0F89694207F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3735070" y="9755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53</xdr:row>
      <xdr:rowOff>19050</xdr:rowOff>
    </xdr:from>
    <xdr:to>
      <xdr:col>3</xdr:col>
      <xdr:colOff>1493520</xdr:colOff>
      <xdr:row>53</xdr:row>
      <xdr:rowOff>1895475</xdr:rowOff>
    </xdr:to>
    <xdr:pic>
      <xdr:nvPicPr>
        <xdr:cNvPr id="111" name="ID_73F54D1C893B4DFB902C81CC728077E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3735070" y="9946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54</xdr:row>
      <xdr:rowOff>19050</xdr:rowOff>
    </xdr:from>
    <xdr:to>
      <xdr:col>3</xdr:col>
      <xdr:colOff>1493520</xdr:colOff>
      <xdr:row>54</xdr:row>
      <xdr:rowOff>1895475</xdr:rowOff>
    </xdr:to>
    <xdr:pic>
      <xdr:nvPicPr>
        <xdr:cNvPr id="113" name="ID_21D411B354424B40B2DB71C4779F06B7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3735070" y="10136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55</xdr:row>
      <xdr:rowOff>19050</xdr:rowOff>
    </xdr:from>
    <xdr:to>
      <xdr:col>3</xdr:col>
      <xdr:colOff>1493520</xdr:colOff>
      <xdr:row>55</xdr:row>
      <xdr:rowOff>1895475</xdr:rowOff>
    </xdr:to>
    <xdr:pic>
      <xdr:nvPicPr>
        <xdr:cNvPr id="115" name="ID_5916791DF505413691139281D51C9592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3735070" y="10327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56</xdr:row>
      <xdr:rowOff>19050</xdr:rowOff>
    </xdr:from>
    <xdr:to>
      <xdr:col>3</xdr:col>
      <xdr:colOff>1493520</xdr:colOff>
      <xdr:row>56</xdr:row>
      <xdr:rowOff>1895475</xdr:rowOff>
    </xdr:to>
    <xdr:pic>
      <xdr:nvPicPr>
        <xdr:cNvPr id="117" name="ID_29261FCA0A5F412692BCEB34C739CCF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735070" y="10517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57</xdr:row>
      <xdr:rowOff>19050</xdr:rowOff>
    </xdr:from>
    <xdr:to>
      <xdr:col>3</xdr:col>
      <xdr:colOff>1493520</xdr:colOff>
      <xdr:row>57</xdr:row>
      <xdr:rowOff>1895475</xdr:rowOff>
    </xdr:to>
    <xdr:pic>
      <xdr:nvPicPr>
        <xdr:cNvPr id="119" name="ID_8E81019434C04E4EAC329CF1FA65EE9B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3735070" y="10708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58</xdr:row>
      <xdr:rowOff>19050</xdr:rowOff>
    </xdr:from>
    <xdr:to>
      <xdr:col>3</xdr:col>
      <xdr:colOff>1493520</xdr:colOff>
      <xdr:row>58</xdr:row>
      <xdr:rowOff>1895475</xdr:rowOff>
    </xdr:to>
    <xdr:pic>
      <xdr:nvPicPr>
        <xdr:cNvPr id="121" name="ID_38C692CDB3314408BB9F0B850814BB11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735070" y="10898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59</xdr:row>
      <xdr:rowOff>19050</xdr:rowOff>
    </xdr:from>
    <xdr:to>
      <xdr:col>3</xdr:col>
      <xdr:colOff>1493520</xdr:colOff>
      <xdr:row>59</xdr:row>
      <xdr:rowOff>1895475</xdr:rowOff>
    </xdr:to>
    <xdr:pic>
      <xdr:nvPicPr>
        <xdr:cNvPr id="123" name="ID_887CD55F42D249909283CF1A4F82C681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3735070" y="11089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60</xdr:row>
      <xdr:rowOff>19050</xdr:rowOff>
    </xdr:from>
    <xdr:to>
      <xdr:col>3</xdr:col>
      <xdr:colOff>1493520</xdr:colOff>
      <xdr:row>60</xdr:row>
      <xdr:rowOff>1895475</xdr:rowOff>
    </xdr:to>
    <xdr:pic>
      <xdr:nvPicPr>
        <xdr:cNvPr id="125" name="ID_6443AEAC08FE49B1AF4A47EB3D5093B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3735070" y="11279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61</xdr:row>
      <xdr:rowOff>19050</xdr:rowOff>
    </xdr:from>
    <xdr:to>
      <xdr:col>3</xdr:col>
      <xdr:colOff>1493520</xdr:colOff>
      <xdr:row>61</xdr:row>
      <xdr:rowOff>1895475</xdr:rowOff>
    </xdr:to>
    <xdr:pic>
      <xdr:nvPicPr>
        <xdr:cNvPr id="127" name="ID_29C2D073A062490C83D8477C210BD4A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3735070" y="11470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62</xdr:row>
      <xdr:rowOff>19050</xdr:rowOff>
    </xdr:from>
    <xdr:to>
      <xdr:col>3</xdr:col>
      <xdr:colOff>1493520</xdr:colOff>
      <xdr:row>62</xdr:row>
      <xdr:rowOff>1895475</xdr:rowOff>
    </xdr:to>
    <xdr:pic>
      <xdr:nvPicPr>
        <xdr:cNvPr id="129" name="ID_4566732A0DF04235AD0BED9215CA1D75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3735070" y="11660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63</xdr:row>
      <xdr:rowOff>19050</xdr:rowOff>
    </xdr:from>
    <xdr:to>
      <xdr:col>3</xdr:col>
      <xdr:colOff>1493520</xdr:colOff>
      <xdr:row>63</xdr:row>
      <xdr:rowOff>1895475</xdr:rowOff>
    </xdr:to>
    <xdr:pic>
      <xdr:nvPicPr>
        <xdr:cNvPr id="131" name="ID_80F3557C4C604E42B516B5EA513600F5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3735070" y="11851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64</xdr:row>
      <xdr:rowOff>19050</xdr:rowOff>
    </xdr:from>
    <xdr:to>
      <xdr:col>3</xdr:col>
      <xdr:colOff>1493520</xdr:colOff>
      <xdr:row>64</xdr:row>
      <xdr:rowOff>1895475</xdr:rowOff>
    </xdr:to>
    <xdr:pic>
      <xdr:nvPicPr>
        <xdr:cNvPr id="133" name="ID_AA96A797DB734220A3AAD2A5635EBEE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3735070" y="12041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65</xdr:row>
      <xdr:rowOff>19050</xdr:rowOff>
    </xdr:from>
    <xdr:to>
      <xdr:col>3</xdr:col>
      <xdr:colOff>1493520</xdr:colOff>
      <xdr:row>65</xdr:row>
      <xdr:rowOff>1895475</xdr:rowOff>
    </xdr:to>
    <xdr:pic>
      <xdr:nvPicPr>
        <xdr:cNvPr id="135" name="ID_E2DC0AC2CB5F4871838699938786113D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3735070" y="12232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66</xdr:row>
      <xdr:rowOff>19050</xdr:rowOff>
    </xdr:from>
    <xdr:to>
      <xdr:col>3</xdr:col>
      <xdr:colOff>1493520</xdr:colOff>
      <xdr:row>66</xdr:row>
      <xdr:rowOff>1895475</xdr:rowOff>
    </xdr:to>
    <xdr:pic>
      <xdr:nvPicPr>
        <xdr:cNvPr id="137" name="ID_671A6959CEF14774891BFD12F431027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3735070" y="124225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86995</xdr:colOff>
      <xdr:row>67</xdr:row>
      <xdr:rowOff>19050</xdr:rowOff>
    </xdr:from>
    <xdr:to>
      <xdr:col>3</xdr:col>
      <xdr:colOff>1493520</xdr:colOff>
      <xdr:row>67</xdr:row>
      <xdr:rowOff>1895475</xdr:rowOff>
    </xdr:to>
    <xdr:pic>
      <xdr:nvPicPr>
        <xdr:cNvPr id="139" name="ID_6DB3E28348D74A51AA5BAECDCE30A6CA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3735070" y="126130050"/>
          <a:ext cx="1406525" cy="1876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8"/>
  <sheetViews>
    <sheetView tabSelected="1" zoomScale="85" zoomScaleNormal="85" topLeftCell="A14" workbookViewId="0">
      <pane xSplit="2" topLeftCell="C1" activePane="topRight" state="frozen"/>
      <selection/>
      <selection pane="topRight" activeCell="AD7" sqref="AD7"/>
    </sheetView>
  </sheetViews>
  <sheetFormatPr defaultColWidth="9" defaultRowHeight="13.5"/>
  <cols>
    <col min="1" max="1" width="9" style="5"/>
    <col min="2" max="4" width="8.625" style="18" customWidth="1"/>
    <col min="5" max="11" width="8.625" style="5" customWidth="1"/>
    <col min="12" max="12" width="12.625" style="5" customWidth="1"/>
    <col min="13" max="14" width="8.625" style="5" customWidth="1"/>
    <col min="15" max="15" width="10.625" style="5" customWidth="1"/>
    <col min="16" max="26" width="8.625" style="5" customWidth="1"/>
    <col min="27" max="27" width="15.625" style="5" customWidth="1"/>
    <col min="28" max="16384" width="9" style="5"/>
  </cols>
  <sheetData>
    <row r="1" ht="40" customHeight="1" spans="1:59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="4" customFormat="1" ht="20" customHeight="1" spans="1:5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 t="s">
        <v>6</v>
      </c>
    </row>
    <row r="3" s="4" customFormat="1" ht="20" customHeight="1" spans="1:59">
      <c r="A3" s="16"/>
      <c r="B3" s="16"/>
      <c r="C3" s="16"/>
      <c r="D3" s="16"/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6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6" t="s">
        <v>22</v>
      </c>
      <c r="U3" s="16" t="s">
        <v>23</v>
      </c>
      <c r="V3" s="16" t="s">
        <v>24</v>
      </c>
      <c r="W3" s="16" t="s">
        <v>25</v>
      </c>
      <c r="X3" s="16" t="s">
        <v>26</v>
      </c>
      <c r="Y3" s="16" t="s">
        <v>27</v>
      </c>
      <c r="Z3" s="16" t="s">
        <v>28</v>
      </c>
      <c r="AA3" s="16"/>
    </row>
    <row r="4" s="4" customFormat="1" ht="34" customHeight="1" spans="1:59">
      <c r="A4" s="16" t="s">
        <v>29</v>
      </c>
      <c r="B4" s="16">
        <v>1</v>
      </c>
      <c r="C4" s="16">
        <v>1</v>
      </c>
      <c r="D4" s="16">
        <v>15</v>
      </c>
      <c r="E4" s="16">
        <v>20</v>
      </c>
      <c r="F4" s="16">
        <v>17</v>
      </c>
      <c r="G4" s="16">
        <v>17</v>
      </c>
      <c r="H4" s="16">
        <v>3</v>
      </c>
      <c r="I4" s="16">
        <v>17</v>
      </c>
      <c r="J4" s="16">
        <v>38</v>
      </c>
      <c r="K4" s="16">
        <v>1</v>
      </c>
      <c r="L4" s="16" t="s">
        <v>30</v>
      </c>
      <c r="M4" s="16">
        <v>2</v>
      </c>
      <c r="N4" s="16">
        <v>1</v>
      </c>
      <c r="O4" s="16" t="s">
        <v>31</v>
      </c>
      <c r="P4" s="16" t="s">
        <v>32</v>
      </c>
      <c r="Q4" s="16" t="s">
        <v>32</v>
      </c>
      <c r="R4" s="16">
        <v>18</v>
      </c>
      <c r="S4" s="16">
        <v>38</v>
      </c>
      <c r="T4" s="16">
        <v>38</v>
      </c>
      <c r="U4" s="16">
        <v>17</v>
      </c>
      <c r="V4" s="16">
        <v>17</v>
      </c>
      <c r="W4" s="16" t="s">
        <v>32</v>
      </c>
      <c r="X4" s="16">
        <v>16</v>
      </c>
      <c r="Y4" s="16" t="s">
        <v>33</v>
      </c>
      <c r="Z4" s="16" t="s">
        <v>34</v>
      </c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s="4" customFormat="1" ht="34" customHeight="1" spans="1:59">
      <c r="A5" s="16"/>
      <c r="B5" s="16">
        <v>6</v>
      </c>
      <c r="C5" s="16">
        <v>1</v>
      </c>
      <c r="D5" s="16">
        <v>11</v>
      </c>
      <c r="E5" s="16">
        <v>17</v>
      </c>
      <c r="F5" s="16">
        <v>13</v>
      </c>
      <c r="G5" s="16">
        <v>13</v>
      </c>
      <c r="H5" s="16">
        <v>2</v>
      </c>
      <c r="I5" s="16">
        <v>13</v>
      </c>
      <c r="J5" s="16">
        <v>26</v>
      </c>
      <c r="K5" s="16">
        <v>1</v>
      </c>
      <c r="L5" s="16" t="s">
        <v>35</v>
      </c>
      <c r="M5" s="16">
        <v>1</v>
      </c>
      <c r="N5" s="16">
        <v>1</v>
      </c>
      <c r="O5" s="16" t="s">
        <v>36</v>
      </c>
      <c r="P5" s="16" t="s">
        <v>32</v>
      </c>
      <c r="Q5" s="16" t="s">
        <v>32</v>
      </c>
      <c r="R5" s="16">
        <v>13</v>
      </c>
      <c r="S5" s="16">
        <v>26</v>
      </c>
      <c r="T5" s="16">
        <v>26</v>
      </c>
      <c r="U5" s="16">
        <v>13</v>
      </c>
      <c r="V5" s="16" t="s">
        <v>32</v>
      </c>
      <c r="W5" s="16">
        <v>12</v>
      </c>
      <c r="X5" s="16">
        <v>12</v>
      </c>
      <c r="Y5" s="16" t="s">
        <v>34</v>
      </c>
      <c r="Z5" s="16" t="s">
        <v>34</v>
      </c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</row>
    <row r="6" s="4" customFormat="1" ht="34" customHeight="1" spans="1:59">
      <c r="A6" s="16"/>
      <c r="B6" s="16">
        <v>9</v>
      </c>
      <c r="C6" s="16">
        <v>1</v>
      </c>
      <c r="D6" s="16">
        <v>11</v>
      </c>
      <c r="E6" s="16">
        <v>17</v>
      </c>
      <c r="F6" s="16">
        <v>13</v>
      </c>
      <c r="G6" s="16">
        <v>13</v>
      </c>
      <c r="H6" s="16">
        <v>2</v>
      </c>
      <c r="I6" s="16">
        <v>13</v>
      </c>
      <c r="J6" s="16">
        <v>26</v>
      </c>
      <c r="K6" s="16">
        <v>1</v>
      </c>
      <c r="L6" s="16" t="s">
        <v>35</v>
      </c>
      <c r="M6" s="16">
        <v>1</v>
      </c>
      <c r="N6" s="16">
        <v>1</v>
      </c>
      <c r="O6" s="16" t="s">
        <v>36</v>
      </c>
      <c r="P6" s="16" t="s">
        <v>32</v>
      </c>
      <c r="Q6" s="16" t="s">
        <v>32</v>
      </c>
      <c r="R6" s="16">
        <v>13</v>
      </c>
      <c r="S6" s="16">
        <v>26</v>
      </c>
      <c r="T6" s="16">
        <v>26</v>
      </c>
      <c r="U6" s="16">
        <v>13</v>
      </c>
      <c r="V6" s="16" t="s">
        <v>32</v>
      </c>
      <c r="W6" s="16">
        <v>12</v>
      </c>
      <c r="X6" s="16">
        <v>12</v>
      </c>
      <c r="Y6" s="16" t="s">
        <v>34</v>
      </c>
      <c r="Z6" s="16" t="s">
        <v>34</v>
      </c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s="4" customFormat="1" ht="34" customHeight="1" spans="1:59">
      <c r="A7" s="16"/>
      <c r="B7" s="16">
        <v>10</v>
      </c>
      <c r="C7" s="16">
        <v>1</v>
      </c>
      <c r="D7" s="16">
        <v>11</v>
      </c>
      <c r="E7" s="16">
        <v>17</v>
      </c>
      <c r="F7" s="16">
        <v>13</v>
      </c>
      <c r="G7" s="16">
        <v>13</v>
      </c>
      <c r="H7" s="16">
        <v>2</v>
      </c>
      <c r="I7" s="16">
        <v>13</v>
      </c>
      <c r="J7" s="16">
        <v>26</v>
      </c>
      <c r="K7" s="16">
        <v>1</v>
      </c>
      <c r="L7" s="16" t="s">
        <v>35</v>
      </c>
      <c r="M7" s="16">
        <v>1</v>
      </c>
      <c r="N7" s="16">
        <v>1</v>
      </c>
      <c r="O7" s="16" t="s">
        <v>36</v>
      </c>
      <c r="P7" s="16" t="s">
        <v>32</v>
      </c>
      <c r="Q7" s="16" t="s">
        <v>32</v>
      </c>
      <c r="R7" s="16">
        <v>13</v>
      </c>
      <c r="S7" s="16">
        <v>26</v>
      </c>
      <c r="T7" s="16">
        <v>26</v>
      </c>
      <c r="U7" s="16">
        <v>13</v>
      </c>
      <c r="V7" s="16" t="s">
        <v>32</v>
      </c>
      <c r="W7" s="16">
        <v>12</v>
      </c>
      <c r="X7" s="16">
        <v>12</v>
      </c>
      <c r="Y7" s="16" t="s">
        <v>34</v>
      </c>
      <c r="Z7" s="16" t="s">
        <v>34</v>
      </c>
      <c r="AA7" s="16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s="4" customFormat="1" ht="34" customHeight="1" spans="1:59">
      <c r="A8" s="16"/>
      <c r="B8" s="16">
        <v>11</v>
      </c>
      <c r="C8" s="16">
        <v>1</v>
      </c>
      <c r="D8" s="16">
        <v>11</v>
      </c>
      <c r="E8" s="16">
        <v>17</v>
      </c>
      <c r="F8" s="16">
        <v>13</v>
      </c>
      <c r="G8" s="16">
        <v>13</v>
      </c>
      <c r="H8" s="16">
        <v>2</v>
      </c>
      <c r="I8" s="16">
        <v>13</v>
      </c>
      <c r="J8" s="16">
        <v>26</v>
      </c>
      <c r="K8" s="16">
        <v>1</v>
      </c>
      <c r="L8" s="16" t="s">
        <v>35</v>
      </c>
      <c r="M8" s="16">
        <v>1</v>
      </c>
      <c r="N8" s="16">
        <v>1</v>
      </c>
      <c r="O8" s="16" t="s">
        <v>36</v>
      </c>
      <c r="P8" s="16" t="s">
        <v>32</v>
      </c>
      <c r="Q8" s="16" t="s">
        <v>32</v>
      </c>
      <c r="R8" s="16">
        <v>13</v>
      </c>
      <c r="S8" s="16">
        <v>26</v>
      </c>
      <c r="T8" s="16">
        <v>26</v>
      </c>
      <c r="U8" s="16">
        <v>13</v>
      </c>
      <c r="V8" s="16" t="s">
        <v>32</v>
      </c>
      <c r="W8" s="16">
        <v>12</v>
      </c>
      <c r="X8" s="16">
        <v>12</v>
      </c>
      <c r="Y8" s="16" t="s">
        <v>34</v>
      </c>
      <c r="Z8" s="16" t="s">
        <v>34</v>
      </c>
      <c r="AA8" s="16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s="4" customFormat="1" ht="34" customHeight="1" spans="1:59">
      <c r="A9" s="16"/>
      <c r="B9" s="16">
        <v>12</v>
      </c>
      <c r="C9" s="16">
        <v>1</v>
      </c>
      <c r="D9" s="16">
        <v>11</v>
      </c>
      <c r="E9" s="16">
        <v>17</v>
      </c>
      <c r="F9" s="16">
        <v>13</v>
      </c>
      <c r="G9" s="16">
        <v>13</v>
      </c>
      <c r="H9" s="16">
        <v>2</v>
      </c>
      <c r="I9" s="16">
        <v>13</v>
      </c>
      <c r="J9" s="16">
        <v>26</v>
      </c>
      <c r="K9" s="16">
        <v>1</v>
      </c>
      <c r="L9" s="16" t="s">
        <v>35</v>
      </c>
      <c r="M9" s="16">
        <v>1</v>
      </c>
      <c r="N9" s="16">
        <v>1</v>
      </c>
      <c r="O9" s="16" t="s">
        <v>36</v>
      </c>
      <c r="P9" s="16" t="s">
        <v>32</v>
      </c>
      <c r="Q9" s="16" t="s">
        <v>32</v>
      </c>
      <c r="R9" s="16">
        <v>13</v>
      </c>
      <c r="S9" s="16">
        <v>26</v>
      </c>
      <c r="T9" s="16">
        <v>26</v>
      </c>
      <c r="U9" s="16">
        <v>13</v>
      </c>
      <c r="V9" s="16" t="s">
        <v>32</v>
      </c>
      <c r="W9" s="16">
        <v>12</v>
      </c>
      <c r="X9" s="16">
        <v>12</v>
      </c>
      <c r="Y9" s="16" t="s">
        <v>34</v>
      </c>
      <c r="Z9" s="16" t="s">
        <v>34</v>
      </c>
      <c r="AA9" s="16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s="4" customFormat="1" ht="34" customHeight="1" spans="1:59">
      <c r="A10" s="16"/>
      <c r="B10" s="16">
        <v>13</v>
      </c>
      <c r="C10" s="16">
        <v>1</v>
      </c>
      <c r="D10" s="16">
        <v>11</v>
      </c>
      <c r="E10" s="16">
        <v>17</v>
      </c>
      <c r="F10" s="16">
        <v>13</v>
      </c>
      <c r="G10" s="16">
        <v>13</v>
      </c>
      <c r="H10" s="16">
        <v>2</v>
      </c>
      <c r="I10" s="16">
        <v>13</v>
      </c>
      <c r="J10" s="16">
        <v>26</v>
      </c>
      <c r="K10" s="16">
        <v>1</v>
      </c>
      <c r="L10" s="16" t="s">
        <v>35</v>
      </c>
      <c r="M10" s="16">
        <v>1</v>
      </c>
      <c r="N10" s="16">
        <v>1</v>
      </c>
      <c r="O10" s="16" t="s">
        <v>36</v>
      </c>
      <c r="P10" s="16" t="s">
        <v>32</v>
      </c>
      <c r="Q10" s="16" t="s">
        <v>32</v>
      </c>
      <c r="R10" s="16">
        <v>13</v>
      </c>
      <c r="S10" s="16">
        <v>26</v>
      </c>
      <c r="T10" s="16">
        <v>26</v>
      </c>
      <c r="U10" s="16">
        <v>13</v>
      </c>
      <c r="V10" s="16" t="s">
        <v>32</v>
      </c>
      <c r="W10" s="16">
        <v>12</v>
      </c>
      <c r="X10" s="16">
        <v>12</v>
      </c>
      <c r="Y10" s="16" t="s">
        <v>34</v>
      </c>
      <c r="Z10" s="16" t="s">
        <v>34</v>
      </c>
      <c r="AA10" s="16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</row>
    <row r="11" s="4" customFormat="1" ht="34" customHeight="1" spans="1:59">
      <c r="A11" s="16"/>
      <c r="B11" s="16">
        <v>14</v>
      </c>
      <c r="C11" s="16">
        <v>1</v>
      </c>
      <c r="D11" s="16">
        <v>11</v>
      </c>
      <c r="E11" s="16">
        <v>17</v>
      </c>
      <c r="F11" s="16">
        <v>13</v>
      </c>
      <c r="G11" s="16">
        <v>14</v>
      </c>
      <c r="H11" s="16">
        <v>1</v>
      </c>
      <c r="I11" s="16">
        <v>13</v>
      </c>
      <c r="J11" s="16">
        <v>26</v>
      </c>
      <c r="K11" s="16">
        <v>1</v>
      </c>
      <c r="L11" s="16" t="s">
        <v>37</v>
      </c>
      <c r="M11" s="16">
        <v>1</v>
      </c>
      <c r="N11" s="16">
        <v>1</v>
      </c>
      <c r="O11" s="16" t="s">
        <v>36</v>
      </c>
      <c r="P11" s="16" t="s">
        <v>32</v>
      </c>
      <c r="Q11" s="16" t="s">
        <v>32</v>
      </c>
      <c r="R11" s="16">
        <v>13</v>
      </c>
      <c r="S11" s="16">
        <v>26</v>
      </c>
      <c r="T11" s="16">
        <v>26</v>
      </c>
      <c r="U11" s="16">
        <v>13</v>
      </c>
      <c r="V11" s="16" t="s">
        <v>32</v>
      </c>
      <c r="W11" s="16">
        <v>12</v>
      </c>
      <c r="X11" s="16">
        <v>12</v>
      </c>
      <c r="Y11" s="16" t="s">
        <v>34</v>
      </c>
      <c r="Z11" s="16" t="s">
        <v>34</v>
      </c>
      <c r="AA11" s="16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</row>
    <row r="12" s="4" customFormat="1" ht="34" customHeight="1" spans="1:59">
      <c r="A12" s="16"/>
      <c r="B12" s="16">
        <v>15</v>
      </c>
      <c r="C12" s="16">
        <v>1</v>
      </c>
      <c r="D12" s="16">
        <v>11</v>
      </c>
      <c r="E12" s="16">
        <v>17</v>
      </c>
      <c r="F12" s="16">
        <v>13</v>
      </c>
      <c r="G12" s="16">
        <v>14</v>
      </c>
      <c r="H12" s="16">
        <v>1</v>
      </c>
      <c r="I12" s="16">
        <v>13</v>
      </c>
      <c r="J12" s="16">
        <v>26</v>
      </c>
      <c r="K12" s="16">
        <v>1</v>
      </c>
      <c r="L12" s="16" t="s">
        <v>37</v>
      </c>
      <c r="M12" s="16">
        <v>1</v>
      </c>
      <c r="N12" s="16">
        <v>1</v>
      </c>
      <c r="O12" s="16" t="s">
        <v>36</v>
      </c>
      <c r="P12" s="16" t="s">
        <v>32</v>
      </c>
      <c r="Q12" s="16" t="s">
        <v>32</v>
      </c>
      <c r="R12" s="16">
        <v>13</v>
      </c>
      <c r="S12" s="16">
        <v>26</v>
      </c>
      <c r="T12" s="16">
        <v>26</v>
      </c>
      <c r="U12" s="16">
        <v>13</v>
      </c>
      <c r="V12" s="16" t="s">
        <v>32</v>
      </c>
      <c r="W12" s="16">
        <v>12</v>
      </c>
      <c r="X12" s="16">
        <v>12</v>
      </c>
      <c r="Y12" s="16" t="s">
        <v>34</v>
      </c>
      <c r="Z12" s="16" t="s">
        <v>34</v>
      </c>
      <c r="AA12" s="16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</row>
    <row r="13" s="4" customFormat="1" ht="34" customHeight="1" spans="1:59">
      <c r="A13" s="16"/>
      <c r="B13" s="16">
        <v>20</v>
      </c>
      <c r="C13" s="16">
        <v>1</v>
      </c>
      <c r="D13" s="16">
        <v>15</v>
      </c>
      <c r="E13" s="16">
        <v>20</v>
      </c>
      <c r="F13" s="16">
        <v>17</v>
      </c>
      <c r="G13" s="16">
        <v>17</v>
      </c>
      <c r="H13" s="16">
        <v>3</v>
      </c>
      <c r="I13" s="16">
        <v>23</v>
      </c>
      <c r="J13" s="16">
        <v>38</v>
      </c>
      <c r="K13" s="16">
        <v>1</v>
      </c>
      <c r="L13" s="16" t="s">
        <v>30</v>
      </c>
      <c r="M13" s="16">
        <v>2</v>
      </c>
      <c r="N13" s="16">
        <v>1</v>
      </c>
      <c r="O13" s="16" t="s">
        <v>31</v>
      </c>
      <c r="P13" s="16" t="s">
        <v>32</v>
      </c>
      <c r="Q13" s="16" t="s">
        <v>32</v>
      </c>
      <c r="R13" s="16">
        <v>18</v>
      </c>
      <c r="S13" s="16">
        <v>38</v>
      </c>
      <c r="T13" s="16">
        <v>38</v>
      </c>
      <c r="U13" s="16">
        <v>17</v>
      </c>
      <c r="V13" s="16">
        <v>17</v>
      </c>
      <c r="W13" s="16" t="s">
        <v>32</v>
      </c>
      <c r="X13" s="16">
        <v>16</v>
      </c>
      <c r="Y13" s="16" t="s">
        <v>34</v>
      </c>
      <c r="Z13" s="16" t="s">
        <v>34</v>
      </c>
      <c r="AA13" s="16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</row>
    <row r="14" s="4" customFormat="1" ht="34" customHeight="1" spans="1:59">
      <c r="A14" s="14" t="s">
        <v>38</v>
      </c>
      <c r="B14" s="16">
        <v>21</v>
      </c>
      <c r="C14" s="16">
        <v>1</v>
      </c>
      <c r="D14" s="16">
        <v>15</v>
      </c>
      <c r="E14" s="16">
        <v>19</v>
      </c>
      <c r="F14" s="16">
        <v>18</v>
      </c>
      <c r="G14" s="16">
        <v>16</v>
      </c>
      <c r="H14" s="16">
        <v>1</v>
      </c>
      <c r="I14" s="16">
        <v>24</v>
      </c>
      <c r="J14" s="16">
        <v>34</v>
      </c>
      <c r="K14" s="16">
        <v>1</v>
      </c>
      <c r="L14" s="16" t="s">
        <v>39</v>
      </c>
      <c r="M14" s="16">
        <v>2</v>
      </c>
      <c r="N14" s="16">
        <v>1</v>
      </c>
      <c r="O14" s="16" t="s">
        <v>36</v>
      </c>
      <c r="P14" s="16" t="s">
        <v>32</v>
      </c>
      <c r="Q14" s="16">
        <v>15</v>
      </c>
      <c r="R14" s="16" t="s">
        <v>40</v>
      </c>
      <c r="S14" s="16">
        <v>34</v>
      </c>
      <c r="T14" s="16">
        <v>34</v>
      </c>
      <c r="U14" s="16">
        <v>15</v>
      </c>
      <c r="V14" s="16" t="s">
        <v>32</v>
      </c>
      <c r="W14" s="16">
        <v>15</v>
      </c>
      <c r="X14" s="16">
        <v>15</v>
      </c>
      <c r="Y14" s="16" t="s">
        <v>34</v>
      </c>
      <c r="Z14" s="16" t="s">
        <v>34</v>
      </c>
      <c r="AA14" s="16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="4" customFormat="1" ht="34" customHeight="1" spans="1:59">
      <c r="A15" s="14"/>
      <c r="B15" s="16">
        <v>25</v>
      </c>
      <c r="C15" s="16">
        <v>1</v>
      </c>
      <c r="D15" s="16">
        <v>11</v>
      </c>
      <c r="E15" s="16">
        <v>15</v>
      </c>
      <c r="F15" s="16">
        <v>14</v>
      </c>
      <c r="G15" s="16" t="s">
        <v>32</v>
      </c>
      <c r="H15" s="16" t="s">
        <v>32</v>
      </c>
      <c r="I15" s="16">
        <v>15</v>
      </c>
      <c r="J15" s="16">
        <v>29</v>
      </c>
      <c r="K15" s="16">
        <v>1</v>
      </c>
      <c r="L15" s="16" t="s">
        <v>37</v>
      </c>
      <c r="M15" s="16">
        <v>1</v>
      </c>
      <c r="N15" s="16">
        <v>1</v>
      </c>
      <c r="O15" s="16" t="s">
        <v>36</v>
      </c>
      <c r="P15" s="16" t="s">
        <v>32</v>
      </c>
      <c r="Q15" s="16">
        <v>13</v>
      </c>
      <c r="R15" s="16" t="s">
        <v>41</v>
      </c>
      <c r="S15" s="16">
        <v>29</v>
      </c>
      <c r="T15" s="16">
        <v>30</v>
      </c>
      <c r="U15" s="16">
        <v>13</v>
      </c>
      <c r="V15" s="16" t="s">
        <v>32</v>
      </c>
      <c r="W15" s="16">
        <v>13</v>
      </c>
      <c r="X15" s="16">
        <v>13</v>
      </c>
      <c r="Y15" s="16" t="s">
        <v>33</v>
      </c>
      <c r="Z15" s="16" t="s">
        <v>34</v>
      </c>
      <c r="AA15" s="16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="4" customFormat="1" ht="34" customHeight="1" spans="1:59">
      <c r="A16" s="14"/>
      <c r="B16" s="16">
        <v>26</v>
      </c>
      <c r="C16" s="16">
        <v>1</v>
      </c>
      <c r="D16" s="16">
        <v>11</v>
      </c>
      <c r="E16" s="16">
        <v>15</v>
      </c>
      <c r="F16" s="16">
        <v>14</v>
      </c>
      <c r="G16" s="16" t="s">
        <v>32</v>
      </c>
      <c r="H16" s="16" t="s">
        <v>32</v>
      </c>
      <c r="I16" s="16">
        <v>15</v>
      </c>
      <c r="J16" s="16">
        <v>29</v>
      </c>
      <c r="K16" s="16">
        <v>1</v>
      </c>
      <c r="L16" s="16" t="s">
        <v>37</v>
      </c>
      <c r="M16" s="16">
        <v>1</v>
      </c>
      <c r="N16" s="16">
        <v>1</v>
      </c>
      <c r="O16" s="16" t="s">
        <v>36</v>
      </c>
      <c r="P16" s="16" t="s">
        <v>32</v>
      </c>
      <c r="Q16" s="16">
        <v>13</v>
      </c>
      <c r="R16" s="16" t="s">
        <v>41</v>
      </c>
      <c r="S16" s="16">
        <v>29</v>
      </c>
      <c r="T16" s="16">
        <v>30</v>
      </c>
      <c r="U16" s="16">
        <v>13</v>
      </c>
      <c r="V16" s="16" t="s">
        <v>32</v>
      </c>
      <c r="W16" s="16">
        <v>13</v>
      </c>
      <c r="X16" s="16">
        <v>13</v>
      </c>
      <c r="Y16" s="16" t="s">
        <v>33</v>
      </c>
      <c r="Z16" s="16" t="s">
        <v>34</v>
      </c>
      <c r="AA16" s="16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="4" customFormat="1" ht="34" customHeight="1" spans="1:59">
      <c r="A17" s="14"/>
      <c r="B17" s="16">
        <v>27</v>
      </c>
      <c r="C17" s="16">
        <v>1</v>
      </c>
      <c r="D17" s="16">
        <v>11</v>
      </c>
      <c r="E17" s="16">
        <v>15</v>
      </c>
      <c r="F17" s="16">
        <v>14</v>
      </c>
      <c r="G17" s="16" t="s">
        <v>32</v>
      </c>
      <c r="H17" s="16" t="s">
        <v>32</v>
      </c>
      <c r="I17" s="16">
        <v>15</v>
      </c>
      <c r="J17" s="16">
        <v>29</v>
      </c>
      <c r="K17" s="16">
        <v>1</v>
      </c>
      <c r="L17" s="16" t="s">
        <v>37</v>
      </c>
      <c r="M17" s="16">
        <v>1</v>
      </c>
      <c r="N17" s="16">
        <v>1</v>
      </c>
      <c r="O17" s="16" t="s">
        <v>36</v>
      </c>
      <c r="P17" s="16" t="s">
        <v>32</v>
      </c>
      <c r="Q17" s="16">
        <v>13</v>
      </c>
      <c r="R17" s="16" t="s">
        <v>41</v>
      </c>
      <c r="S17" s="16">
        <v>29</v>
      </c>
      <c r="T17" s="16">
        <v>30</v>
      </c>
      <c r="U17" s="16">
        <v>13</v>
      </c>
      <c r="V17" s="16" t="s">
        <v>32</v>
      </c>
      <c r="W17" s="16">
        <v>13</v>
      </c>
      <c r="X17" s="16">
        <v>13</v>
      </c>
      <c r="Y17" s="16" t="s">
        <v>33</v>
      </c>
      <c r="Z17" s="16" t="s">
        <v>34</v>
      </c>
      <c r="AA17" s="16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="4" customFormat="1" ht="34" customHeight="1" spans="1:59">
      <c r="A18" s="14"/>
      <c r="B18" s="16">
        <v>28</v>
      </c>
      <c r="C18" s="16">
        <v>1</v>
      </c>
      <c r="D18" s="16">
        <v>11</v>
      </c>
      <c r="E18" s="16">
        <v>15</v>
      </c>
      <c r="F18" s="20">
        <v>14</v>
      </c>
      <c r="G18" s="16" t="s">
        <v>32</v>
      </c>
      <c r="H18" s="16" t="s">
        <v>32</v>
      </c>
      <c r="I18" s="16">
        <v>15</v>
      </c>
      <c r="J18" s="16">
        <v>29</v>
      </c>
      <c r="K18" s="16">
        <v>1</v>
      </c>
      <c r="L18" s="16" t="s">
        <v>37</v>
      </c>
      <c r="M18" s="16">
        <v>1</v>
      </c>
      <c r="N18" s="16">
        <v>1</v>
      </c>
      <c r="O18" s="16" t="s">
        <v>36</v>
      </c>
      <c r="P18" s="16" t="s">
        <v>32</v>
      </c>
      <c r="Q18" s="16">
        <v>13</v>
      </c>
      <c r="R18" s="16" t="s">
        <v>41</v>
      </c>
      <c r="S18" s="16">
        <v>29</v>
      </c>
      <c r="T18" s="16">
        <v>30</v>
      </c>
      <c r="U18" s="16">
        <v>13</v>
      </c>
      <c r="V18" s="16" t="s">
        <v>32</v>
      </c>
      <c r="W18" s="16">
        <v>13</v>
      </c>
      <c r="X18" s="16">
        <v>13</v>
      </c>
      <c r="Y18" s="16" t="s">
        <v>34</v>
      </c>
      <c r="Z18" s="16" t="s">
        <v>34</v>
      </c>
      <c r="AA18" s="16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</row>
    <row r="19" s="4" customFormat="1" ht="34" customHeight="1" spans="1:59">
      <c r="A19" s="14"/>
      <c r="B19" s="16">
        <v>29</v>
      </c>
      <c r="C19" s="16">
        <v>1</v>
      </c>
      <c r="D19" s="16">
        <v>11</v>
      </c>
      <c r="E19" s="16">
        <v>15</v>
      </c>
      <c r="F19" s="16">
        <v>14</v>
      </c>
      <c r="G19" s="16" t="s">
        <v>32</v>
      </c>
      <c r="H19" s="16" t="s">
        <v>32</v>
      </c>
      <c r="I19" s="16">
        <v>15</v>
      </c>
      <c r="J19" s="16">
        <v>29</v>
      </c>
      <c r="K19" s="16">
        <v>1</v>
      </c>
      <c r="L19" s="16" t="s">
        <v>37</v>
      </c>
      <c r="M19" s="16">
        <v>1</v>
      </c>
      <c r="N19" s="16">
        <v>1</v>
      </c>
      <c r="O19" s="16" t="s">
        <v>36</v>
      </c>
      <c r="P19" s="16" t="s">
        <v>32</v>
      </c>
      <c r="Q19" s="16">
        <v>13</v>
      </c>
      <c r="R19" s="16" t="s">
        <v>41</v>
      </c>
      <c r="S19" s="16">
        <v>29</v>
      </c>
      <c r="T19" s="16">
        <v>30</v>
      </c>
      <c r="U19" s="16">
        <v>13</v>
      </c>
      <c r="V19" s="16" t="s">
        <v>32</v>
      </c>
      <c r="W19" s="16">
        <v>13</v>
      </c>
      <c r="X19" s="16">
        <v>13</v>
      </c>
      <c r="Y19" s="16" t="s">
        <v>34</v>
      </c>
      <c r="Z19" s="16" t="s">
        <v>34</v>
      </c>
      <c r="AA19" s="16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</row>
    <row r="20" s="4" customFormat="1" ht="34" customHeight="1" spans="1:59">
      <c r="A20" s="14"/>
      <c r="B20" s="16">
        <v>30</v>
      </c>
      <c r="C20" s="16">
        <v>1</v>
      </c>
      <c r="D20" s="16">
        <v>11</v>
      </c>
      <c r="E20" s="16">
        <v>15</v>
      </c>
      <c r="F20" s="16">
        <v>14</v>
      </c>
      <c r="G20" s="16" t="s">
        <v>32</v>
      </c>
      <c r="H20" s="16" t="s">
        <v>32</v>
      </c>
      <c r="I20" s="16">
        <v>15</v>
      </c>
      <c r="J20" s="16">
        <v>29</v>
      </c>
      <c r="K20" s="16">
        <v>1</v>
      </c>
      <c r="L20" s="16" t="s">
        <v>37</v>
      </c>
      <c r="M20" s="16">
        <v>1</v>
      </c>
      <c r="N20" s="16">
        <v>1</v>
      </c>
      <c r="O20" s="16" t="s">
        <v>36</v>
      </c>
      <c r="P20" s="16">
        <v>1</v>
      </c>
      <c r="Q20" s="16">
        <v>13</v>
      </c>
      <c r="R20" s="16" t="s">
        <v>41</v>
      </c>
      <c r="S20" s="16">
        <v>29</v>
      </c>
      <c r="T20" s="16">
        <v>30</v>
      </c>
      <c r="U20" s="16">
        <v>13</v>
      </c>
      <c r="V20" s="16" t="s">
        <v>32</v>
      </c>
      <c r="W20" s="16">
        <v>13</v>
      </c>
      <c r="X20" s="16">
        <v>13</v>
      </c>
      <c r="Y20" s="16" t="s">
        <v>34</v>
      </c>
      <c r="Z20" s="16" t="s">
        <v>34</v>
      </c>
      <c r="AA20" s="16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</row>
    <row r="21" s="4" customFormat="1" ht="34" customHeight="1" spans="1:59">
      <c r="A21" s="14"/>
      <c r="B21" s="16">
        <v>31</v>
      </c>
      <c r="C21" s="16">
        <v>1</v>
      </c>
      <c r="D21" s="16">
        <v>11</v>
      </c>
      <c r="E21" s="16">
        <v>15</v>
      </c>
      <c r="F21" s="20">
        <v>14</v>
      </c>
      <c r="G21" s="16" t="s">
        <v>32</v>
      </c>
      <c r="H21" s="16" t="s">
        <v>32</v>
      </c>
      <c r="I21" s="16">
        <v>15</v>
      </c>
      <c r="J21" s="16">
        <v>29</v>
      </c>
      <c r="K21" s="16">
        <v>1</v>
      </c>
      <c r="L21" s="16" t="s">
        <v>37</v>
      </c>
      <c r="M21" s="20">
        <v>1</v>
      </c>
      <c r="N21" s="16">
        <v>1</v>
      </c>
      <c r="O21" s="16" t="s">
        <v>36</v>
      </c>
      <c r="P21" s="16">
        <v>1</v>
      </c>
      <c r="Q21" s="20">
        <v>13</v>
      </c>
      <c r="R21" s="16" t="s">
        <v>41</v>
      </c>
      <c r="S21" s="16">
        <v>29</v>
      </c>
      <c r="T21" s="16">
        <v>30</v>
      </c>
      <c r="U21" s="16">
        <v>13</v>
      </c>
      <c r="V21" s="16" t="s">
        <v>32</v>
      </c>
      <c r="W21" s="16">
        <v>13</v>
      </c>
      <c r="X21" s="16">
        <v>13</v>
      </c>
      <c r="Y21" s="16" t="s">
        <v>33</v>
      </c>
      <c r="Z21" s="16" t="s">
        <v>33</v>
      </c>
      <c r="AA21" s="16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</row>
    <row r="22" s="4" customFormat="1" ht="34" customHeight="1" spans="1:59">
      <c r="A22" s="14"/>
      <c r="B22" s="16">
        <v>32</v>
      </c>
      <c r="C22" s="16">
        <v>1</v>
      </c>
      <c r="D22" s="16">
        <v>11</v>
      </c>
      <c r="E22" s="16">
        <v>15</v>
      </c>
      <c r="F22" s="16">
        <v>14</v>
      </c>
      <c r="G22" s="16" t="s">
        <v>32</v>
      </c>
      <c r="H22" s="16" t="s">
        <v>32</v>
      </c>
      <c r="I22" s="16">
        <v>14</v>
      </c>
      <c r="J22" s="16">
        <v>28</v>
      </c>
      <c r="K22" s="16">
        <v>1</v>
      </c>
      <c r="L22" s="16" t="s">
        <v>37</v>
      </c>
      <c r="M22" s="16">
        <v>1</v>
      </c>
      <c r="N22" s="16">
        <v>1</v>
      </c>
      <c r="O22" s="16" t="s">
        <v>36</v>
      </c>
      <c r="P22" s="16">
        <v>1</v>
      </c>
      <c r="Q22" s="16">
        <v>13</v>
      </c>
      <c r="R22" s="16" t="s">
        <v>41</v>
      </c>
      <c r="S22" s="16">
        <v>28</v>
      </c>
      <c r="T22" s="16">
        <v>28</v>
      </c>
      <c r="U22" s="16">
        <v>13</v>
      </c>
      <c r="V22" s="16" t="s">
        <v>32</v>
      </c>
      <c r="W22" s="16">
        <v>13</v>
      </c>
      <c r="X22" s="16">
        <v>13</v>
      </c>
      <c r="Y22" s="16" t="s">
        <v>33</v>
      </c>
      <c r="Z22" s="16" t="s">
        <v>33</v>
      </c>
      <c r="AA22" s="16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</row>
    <row r="23" s="4" customFormat="1" ht="34" customHeight="1" spans="1:59">
      <c r="A23" s="14"/>
      <c r="B23" s="16">
        <v>33</v>
      </c>
      <c r="C23" s="16">
        <v>1</v>
      </c>
      <c r="D23" s="16">
        <v>11</v>
      </c>
      <c r="E23" s="16">
        <v>15</v>
      </c>
      <c r="F23" s="16">
        <v>14</v>
      </c>
      <c r="G23" s="16" t="s">
        <v>32</v>
      </c>
      <c r="H23" s="16" t="s">
        <v>32</v>
      </c>
      <c r="I23" s="16">
        <v>14</v>
      </c>
      <c r="J23" s="16">
        <v>28</v>
      </c>
      <c r="K23" s="16">
        <v>1</v>
      </c>
      <c r="L23" s="16" t="s">
        <v>37</v>
      </c>
      <c r="M23" s="16">
        <v>1</v>
      </c>
      <c r="N23" s="16">
        <v>1</v>
      </c>
      <c r="O23" s="16" t="s">
        <v>36</v>
      </c>
      <c r="P23" s="16">
        <v>1</v>
      </c>
      <c r="Q23" s="16">
        <v>13</v>
      </c>
      <c r="R23" s="16" t="s">
        <v>41</v>
      </c>
      <c r="S23" s="16">
        <v>28</v>
      </c>
      <c r="T23" s="16">
        <v>28</v>
      </c>
      <c r="U23" s="16">
        <v>13</v>
      </c>
      <c r="V23" s="16" t="s">
        <v>32</v>
      </c>
      <c r="W23" s="16">
        <v>13</v>
      </c>
      <c r="X23" s="16">
        <v>13</v>
      </c>
      <c r="Y23" s="16" t="s">
        <v>33</v>
      </c>
      <c r="Z23" s="16" t="s">
        <v>33</v>
      </c>
      <c r="AA23" s="16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</row>
    <row r="24" s="4" customFormat="1" ht="34" customHeight="1" spans="1:59">
      <c r="A24" s="14"/>
      <c r="B24" s="16">
        <v>46</v>
      </c>
      <c r="C24" s="16">
        <v>1</v>
      </c>
      <c r="D24" s="16">
        <v>15</v>
      </c>
      <c r="E24" s="16">
        <v>21</v>
      </c>
      <c r="F24" s="16">
        <v>17</v>
      </c>
      <c r="G24" s="16">
        <v>17</v>
      </c>
      <c r="H24" s="16">
        <v>3</v>
      </c>
      <c r="I24" s="16">
        <v>17</v>
      </c>
      <c r="J24" s="16">
        <v>34</v>
      </c>
      <c r="K24" s="16">
        <v>1</v>
      </c>
      <c r="L24" s="16" t="s">
        <v>42</v>
      </c>
      <c r="M24" s="16">
        <v>2</v>
      </c>
      <c r="N24" s="16">
        <v>1</v>
      </c>
      <c r="O24" s="16" t="s">
        <v>31</v>
      </c>
      <c r="P24" s="16">
        <v>1</v>
      </c>
      <c r="Q24" s="16">
        <v>17</v>
      </c>
      <c r="R24" s="16" t="s">
        <v>43</v>
      </c>
      <c r="S24" s="16">
        <v>34</v>
      </c>
      <c r="T24" s="16">
        <v>34</v>
      </c>
      <c r="U24" s="16">
        <v>17</v>
      </c>
      <c r="V24" s="16" t="s">
        <v>32</v>
      </c>
      <c r="W24" s="16">
        <v>15</v>
      </c>
      <c r="X24" s="16">
        <v>15</v>
      </c>
      <c r="Y24" s="16" t="s">
        <v>33</v>
      </c>
      <c r="Z24" s="16" t="s">
        <v>33</v>
      </c>
      <c r="AA24" s="16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</row>
    <row r="25" s="4" customFormat="1" ht="34" customHeight="1" spans="1:59">
      <c r="A25" s="14"/>
      <c r="B25" s="21">
        <v>47</v>
      </c>
      <c r="C25" s="16">
        <v>1</v>
      </c>
      <c r="D25" s="16">
        <v>15</v>
      </c>
      <c r="E25" s="21">
        <v>21</v>
      </c>
      <c r="F25" s="21">
        <v>17</v>
      </c>
      <c r="G25" s="21">
        <v>17</v>
      </c>
      <c r="H25" s="21">
        <v>3</v>
      </c>
      <c r="I25" s="21">
        <v>17</v>
      </c>
      <c r="J25" s="21">
        <v>34</v>
      </c>
      <c r="K25" s="16">
        <v>1</v>
      </c>
      <c r="L25" s="16" t="s">
        <v>42</v>
      </c>
      <c r="M25" s="21">
        <v>2</v>
      </c>
      <c r="N25" s="16">
        <v>1</v>
      </c>
      <c r="O25" s="16" t="s">
        <v>31</v>
      </c>
      <c r="P25" s="16">
        <v>1</v>
      </c>
      <c r="Q25" s="21">
        <v>17</v>
      </c>
      <c r="R25" s="16" t="s">
        <v>43</v>
      </c>
      <c r="S25" s="16">
        <v>34</v>
      </c>
      <c r="T25" s="21">
        <v>34</v>
      </c>
      <c r="U25" s="16">
        <v>17</v>
      </c>
      <c r="V25" s="16" t="s">
        <v>32</v>
      </c>
      <c r="W25" s="16">
        <v>15</v>
      </c>
      <c r="X25" s="16">
        <v>15</v>
      </c>
      <c r="Y25" s="16" t="s">
        <v>33</v>
      </c>
      <c r="Z25" s="16" t="s">
        <v>33</v>
      </c>
      <c r="AA25" s="21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</row>
    <row r="26" s="4" customFormat="1" ht="34" customHeight="1" spans="1:59">
      <c r="A26" s="14"/>
      <c r="B26" s="16">
        <v>48</v>
      </c>
      <c r="C26" s="16">
        <v>1</v>
      </c>
      <c r="D26" s="16">
        <v>15</v>
      </c>
      <c r="E26" s="16">
        <v>19</v>
      </c>
      <c r="F26" s="20">
        <v>17</v>
      </c>
      <c r="G26" s="20">
        <v>17</v>
      </c>
      <c r="H26" s="16">
        <v>3</v>
      </c>
      <c r="I26" s="20">
        <v>18</v>
      </c>
      <c r="J26" s="16">
        <v>36</v>
      </c>
      <c r="K26" s="16">
        <v>1</v>
      </c>
      <c r="L26" s="16" t="s">
        <v>42</v>
      </c>
      <c r="M26" s="16">
        <v>2</v>
      </c>
      <c r="N26" s="16">
        <v>1</v>
      </c>
      <c r="O26" s="16" t="s">
        <v>31</v>
      </c>
      <c r="P26" s="16">
        <v>1</v>
      </c>
      <c r="Q26" s="16">
        <v>17</v>
      </c>
      <c r="R26" s="16" t="s">
        <v>43</v>
      </c>
      <c r="S26" s="16">
        <v>36</v>
      </c>
      <c r="T26" s="16">
        <v>36</v>
      </c>
      <c r="U26" s="16">
        <v>17</v>
      </c>
      <c r="V26" s="16" t="s">
        <v>32</v>
      </c>
      <c r="W26" s="16">
        <v>15</v>
      </c>
      <c r="X26" s="16">
        <v>15</v>
      </c>
      <c r="Y26" s="16" t="s">
        <v>33</v>
      </c>
      <c r="Z26" s="16" t="s">
        <v>33</v>
      </c>
      <c r="AA26" s="16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</row>
    <row r="27" s="4" customFormat="1" ht="34" customHeight="1" spans="1:59">
      <c r="A27" s="14"/>
      <c r="B27" s="16">
        <v>49</v>
      </c>
      <c r="C27" s="16">
        <v>1</v>
      </c>
      <c r="D27" s="16">
        <v>15</v>
      </c>
      <c r="E27" s="16">
        <v>19</v>
      </c>
      <c r="F27" s="20">
        <v>17</v>
      </c>
      <c r="G27" s="20">
        <v>17</v>
      </c>
      <c r="H27" s="16">
        <v>3</v>
      </c>
      <c r="I27" s="20">
        <v>18</v>
      </c>
      <c r="J27" s="16">
        <v>36</v>
      </c>
      <c r="K27" s="16">
        <v>1</v>
      </c>
      <c r="L27" s="16" t="s">
        <v>42</v>
      </c>
      <c r="M27" s="16">
        <v>2</v>
      </c>
      <c r="N27" s="16">
        <v>1</v>
      </c>
      <c r="O27" s="16" t="s">
        <v>31</v>
      </c>
      <c r="P27" s="16">
        <v>1</v>
      </c>
      <c r="Q27" s="16">
        <v>17</v>
      </c>
      <c r="R27" s="16" t="s">
        <v>43</v>
      </c>
      <c r="S27" s="16">
        <v>36</v>
      </c>
      <c r="T27" s="16">
        <v>36</v>
      </c>
      <c r="U27" s="16">
        <v>17</v>
      </c>
      <c r="V27" s="16" t="s">
        <v>32</v>
      </c>
      <c r="W27" s="16">
        <v>15</v>
      </c>
      <c r="X27" s="16">
        <v>15</v>
      </c>
      <c r="Y27" s="16" t="s">
        <v>33</v>
      </c>
      <c r="Z27" s="16" t="s">
        <v>33</v>
      </c>
      <c r="AA27" s="16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</row>
    <row r="28" s="4" customFormat="1" ht="34" customHeight="1" spans="1:59">
      <c r="A28" s="14"/>
      <c r="B28" s="16">
        <v>50</v>
      </c>
      <c r="C28" s="16">
        <v>1</v>
      </c>
      <c r="D28" s="16">
        <v>15</v>
      </c>
      <c r="E28" s="16">
        <v>19</v>
      </c>
      <c r="F28" s="16">
        <v>17</v>
      </c>
      <c r="G28" s="16">
        <v>17</v>
      </c>
      <c r="H28" s="16">
        <v>3</v>
      </c>
      <c r="I28" s="16">
        <v>18</v>
      </c>
      <c r="J28" s="16">
        <v>36</v>
      </c>
      <c r="K28" s="16">
        <v>1</v>
      </c>
      <c r="L28" s="16" t="s">
        <v>42</v>
      </c>
      <c r="M28" s="16">
        <v>2</v>
      </c>
      <c r="N28" s="16">
        <v>1</v>
      </c>
      <c r="O28" s="16" t="s">
        <v>31</v>
      </c>
      <c r="P28" s="16">
        <v>1</v>
      </c>
      <c r="Q28" s="16">
        <v>17</v>
      </c>
      <c r="R28" s="16" t="s">
        <v>43</v>
      </c>
      <c r="S28" s="16">
        <v>36</v>
      </c>
      <c r="T28" s="16">
        <v>36</v>
      </c>
      <c r="U28" s="16">
        <v>17</v>
      </c>
      <c r="V28" s="16" t="s">
        <v>32</v>
      </c>
      <c r="W28" s="16">
        <v>15</v>
      </c>
      <c r="X28" s="16">
        <v>15</v>
      </c>
      <c r="Y28" s="16" t="s">
        <v>33</v>
      </c>
      <c r="Z28" s="16" t="s">
        <v>33</v>
      </c>
      <c r="AA28" s="16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</row>
    <row r="29" s="4" customFormat="1" ht="34" customHeight="1" spans="1:59">
      <c r="A29" s="14"/>
      <c r="B29" s="16">
        <v>51</v>
      </c>
      <c r="C29" s="16">
        <v>1</v>
      </c>
      <c r="D29" s="16">
        <v>15</v>
      </c>
      <c r="E29" s="16">
        <v>19</v>
      </c>
      <c r="F29" s="20">
        <v>17</v>
      </c>
      <c r="G29" s="20">
        <v>17</v>
      </c>
      <c r="H29" s="16">
        <v>3</v>
      </c>
      <c r="I29" s="20">
        <v>18</v>
      </c>
      <c r="J29" s="16">
        <v>36</v>
      </c>
      <c r="K29" s="16">
        <v>1</v>
      </c>
      <c r="L29" s="16" t="s">
        <v>42</v>
      </c>
      <c r="M29" s="16">
        <v>2</v>
      </c>
      <c r="N29" s="16">
        <v>1</v>
      </c>
      <c r="O29" s="16" t="s">
        <v>31</v>
      </c>
      <c r="P29" s="16">
        <v>1</v>
      </c>
      <c r="Q29" s="16">
        <v>17</v>
      </c>
      <c r="R29" s="16" t="s">
        <v>44</v>
      </c>
      <c r="S29" s="16">
        <v>36</v>
      </c>
      <c r="T29" s="16">
        <v>36</v>
      </c>
      <c r="U29" s="16">
        <v>17</v>
      </c>
      <c r="V29" s="16" t="s">
        <v>32</v>
      </c>
      <c r="W29" s="16">
        <v>15</v>
      </c>
      <c r="X29" s="16">
        <v>15</v>
      </c>
      <c r="Y29" s="16" t="s">
        <v>33</v>
      </c>
      <c r="Z29" s="16" t="s">
        <v>33</v>
      </c>
      <c r="AA29" s="16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</row>
    <row r="30" s="4" customFormat="1" ht="34" customHeight="1" spans="1:59">
      <c r="A30" s="14"/>
      <c r="B30" s="16">
        <v>52</v>
      </c>
      <c r="C30" s="16">
        <v>1</v>
      </c>
      <c r="D30" s="16">
        <v>15</v>
      </c>
      <c r="E30" s="16">
        <v>18</v>
      </c>
      <c r="F30" s="20">
        <v>14</v>
      </c>
      <c r="G30" s="20">
        <v>15</v>
      </c>
      <c r="H30" s="16">
        <v>3</v>
      </c>
      <c r="I30" s="20">
        <v>16</v>
      </c>
      <c r="J30" s="16">
        <v>32</v>
      </c>
      <c r="K30" s="16">
        <v>1</v>
      </c>
      <c r="L30" s="16" t="s">
        <v>45</v>
      </c>
      <c r="M30" s="16">
        <v>2</v>
      </c>
      <c r="N30" s="16">
        <v>1</v>
      </c>
      <c r="O30" s="16" t="s">
        <v>36</v>
      </c>
      <c r="P30" s="16">
        <v>1</v>
      </c>
      <c r="Q30" s="16">
        <v>13</v>
      </c>
      <c r="R30" s="16" t="s">
        <v>46</v>
      </c>
      <c r="S30" s="16">
        <v>32</v>
      </c>
      <c r="T30" s="16">
        <v>32</v>
      </c>
      <c r="U30" s="16">
        <v>17</v>
      </c>
      <c r="V30" s="16" t="s">
        <v>32</v>
      </c>
      <c r="W30" s="16">
        <v>15</v>
      </c>
      <c r="X30" s="16">
        <v>15</v>
      </c>
      <c r="Y30" s="16" t="s">
        <v>33</v>
      </c>
      <c r="Z30" s="16" t="s">
        <v>33</v>
      </c>
      <c r="AA30" s="16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</row>
    <row r="31" s="4" customFormat="1" ht="34" customHeight="1" spans="1:59">
      <c r="A31" s="14"/>
      <c r="B31" s="16">
        <v>53</v>
      </c>
      <c r="C31" s="16">
        <v>1</v>
      </c>
      <c r="D31" s="16">
        <v>15</v>
      </c>
      <c r="E31" s="16">
        <v>22</v>
      </c>
      <c r="F31" s="16">
        <v>14</v>
      </c>
      <c r="G31" s="16">
        <v>13</v>
      </c>
      <c r="H31" s="16">
        <v>3</v>
      </c>
      <c r="I31" s="16">
        <v>15</v>
      </c>
      <c r="J31" s="16">
        <v>30</v>
      </c>
      <c r="K31" s="16">
        <v>1</v>
      </c>
      <c r="L31" s="16" t="s">
        <v>45</v>
      </c>
      <c r="M31" s="16">
        <v>2</v>
      </c>
      <c r="N31" s="16">
        <v>1</v>
      </c>
      <c r="O31" s="16" t="s">
        <v>36</v>
      </c>
      <c r="P31" s="16">
        <v>1</v>
      </c>
      <c r="Q31" s="16">
        <v>12</v>
      </c>
      <c r="R31" s="16" t="s">
        <v>46</v>
      </c>
      <c r="S31" s="16">
        <v>30</v>
      </c>
      <c r="T31" s="16">
        <v>30</v>
      </c>
      <c r="U31" s="16">
        <v>17</v>
      </c>
      <c r="V31" s="16" t="s">
        <v>32</v>
      </c>
      <c r="W31" s="16">
        <v>15</v>
      </c>
      <c r="X31" s="16">
        <v>15</v>
      </c>
      <c r="Y31" s="16" t="s">
        <v>33</v>
      </c>
      <c r="Z31" s="16" t="s">
        <v>33</v>
      </c>
      <c r="AA31" s="16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</row>
    <row r="32" s="4" customFormat="1" ht="34" customHeight="1" spans="1:59">
      <c r="A32" s="14"/>
      <c r="B32" s="16">
        <v>58</v>
      </c>
      <c r="C32" s="16">
        <v>3</v>
      </c>
      <c r="D32" s="16">
        <v>9</v>
      </c>
      <c r="E32" s="16">
        <v>0</v>
      </c>
      <c r="F32" s="16">
        <v>0</v>
      </c>
      <c r="G32" s="16">
        <v>0</v>
      </c>
      <c r="H32" s="16">
        <v>0</v>
      </c>
      <c r="I32" s="16">
        <v>30</v>
      </c>
      <c r="J32" s="16">
        <v>57</v>
      </c>
      <c r="K32" s="16" t="s">
        <v>32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 t="s">
        <v>47</v>
      </c>
      <c r="S32" s="16">
        <v>57</v>
      </c>
      <c r="T32" s="16">
        <v>60</v>
      </c>
      <c r="U32" s="16" t="s">
        <v>32</v>
      </c>
      <c r="V32" s="16" t="s">
        <v>32</v>
      </c>
      <c r="W32" s="16" t="s">
        <v>32</v>
      </c>
      <c r="X32" s="16" t="s">
        <v>32</v>
      </c>
      <c r="Y32" s="16" t="s">
        <v>34</v>
      </c>
      <c r="Z32" s="16" t="s">
        <v>34</v>
      </c>
      <c r="AA32" s="16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</row>
    <row r="33" s="4" customFormat="1" ht="34" customHeight="1" spans="1:59">
      <c r="A33" s="17"/>
      <c r="B33" s="16">
        <v>59</v>
      </c>
      <c r="C33" s="16">
        <v>1</v>
      </c>
      <c r="D33" s="16">
        <v>15</v>
      </c>
      <c r="E33" s="16">
        <v>21</v>
      </c>
      <c r="F33" s="16">
        <v>18</v>
      </c>
      <c r="G33" s="16">
        <v>17</v>
      </c>
      <c r="H33" s="16">
        <v>2</v>
      </c>
      <c r="I33" s="16">
        <v>23</v>
      </c>
      <c r="J33" s="16">
        <v>46</v>
      </c>
      <c r="K33" s="16">
        <v>1</v>
      </c>
      <c r="L33" s="16" t="s">
        <v>42</v>
      </c>
      <c r="M33" s="16">
        <v>2</v>
      </c>
      <c r="N33" s="16">
        <v>1</v>
      </c>
      <c r="O33" s="16" t="s">
        <v>31</v>
      </c>
      <c r="P33" s="16">
        <v>1</v>
      </c>
      <c r="Q33" s="16">
        <v>15</v>
      </c>
      <c r="R33" s="16" t="s">
        <v>48</v>
      </c>
      <c r="S33" s="16">
        <v>35</v>
      </c>
      <c r="T33" s="16">
        <v>46</v>
      </c>
      <c r="U33" s="16">
        <v>15</v>
      </c>
      <c r="V33" s="16" t="s">
        <v>32</v>
      </c>
      <c r="W33" s="16">
        <v>15</v>
      </c>
      <c r="X33" s="16">
        <v>15</v>
      </c>
      <c r="Y33" s="16" t="s">
        <v>33</v>
      </c>
      <c r="Z33" s="16" t="s">
        <v>33</v>
      </c>
      <c r="AA33" s="16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</row>
    <row r="34" s="5" customFormat="1" spans="1:59">
      <c r="B34" s="18"/>
      <c r="C34" s="18"/>
      <c r="D34" s="18"/>
      <c r="E34" s="5">
        <f t="shared" ref="E34:J34" si="0">SUM(E4:E33)</f>
        <v>509</v>
      </c>
      <c r="F34" s="5">
        <f t="shared" si="0"/>
        <v>430</v>
      </c>
      <c r="G34" s="5">
        <f t="shared" si="0"/>
        <v>303</v>
      </c>
      <c r="H34" s="5">
        <f t="shared" si="0"/>
        <v>47</v>
      </c>
      <c r="I34" s="5">
        <f t="shared" si="0"/>
        <v>491</v>
      </c>
      <c r="J34" s="5">
        <f t="shared" si="0"/>
        <v>954</v>
      </c>
      <c r="K34" s="5">
        <f t="shared" ref="K34:Q34" si="1">SUM(K4:K33)</f>
        <v>29</v>
      </c>
      <c r="L34" s="5">
        <f t="shared" si="1"/>
        <v>0</v>
      </c>
      <c r="M34" s="5">
        <f t="shared" si="1"/>
        <v>41</v>
      </c>
      <c r="N34" s="5">
        <f t="shared" si="1"/>
        <v>29</v>
      </c>
      <c r="O34" s="5">
        <f t="shared" si="1"/>
        <v>0</v>
      </c>
      <c r="P34" s="5">
        <f t="shared" si="1"/>
        <v>13</v>
      </c>
      <c r="Q34" s="5">
        <f t="shared" si="1"/>
        <v>274</v>
      </c>
      <c r="R34" s="5">
        <f t="shared" ref="R34:AA34" si="2">SUM(R4:R33)</f>
        <v>140</v>
      </c>
      <c r="S34" s="5">
        <f t="shared" si="2"/>
        <v>943</v>
      </c>
      <c r="T34" s="5">
        <f t="shared" si="2"/>
        <v>964</v>
      </c>
      <c r="U34" s="5">
        <f t="shared" si="2"/>
        <v>421</v>
      </c>
      <c r="V34" s="5">
        <f t="shared" si="2"/>
        <v>34</v>
      </c>
      <c r="W34" s="5">
        <f t="shared" si="2"/>
        <v>363</v>
      </c>
      <c r="X34" s="5">
        <f t="shared" si="2"/>
        <v>395</v>
      </c>
      <c r="Y34" s="5">
        <f t="shared" si="2"/>
        <v>0</v>
      </c>
      <c r="Z34" s="5">
        <f t="shared" si="2"/>
        <v>0</v>
      </c>
    </row>
    <row r="35" s="5" customFormat="1" spans="1:59">
      <c r="A35" s="22" t="s">
        <v>49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="5" customFormat="1" spans="1:59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="5" customFormat="1" spans="1:59">
      <c r="B37" s="18"/>
      <c r="C37" s="18"/>
      <c r="D37" s="18"/>
    </row>
    <row r="38" s="5" customFormat="1" spans="1:59">
      <c r="B38" s="18"/>
      <c r="C38" s="18"/>
      <c r="D38" s="18"/>
    </row>
    <row r="39" s="5" customFormat="1" spans="1:59">
      <c r="B39" s="18"/>
      <c r="C39" s="18"/>
      <c r="D39" s="18"/>
    </row>
    <row r="40" s="5" customFormat="1" spans="1:59">
      <c r="B40" s="18"/>
      <c r="C40" s="18"/>
      <c r="D40" s="18"/>
    </row>
    <row r="41" s="5" customFormat="1" spans="1:59">
      <c r="B41" s="18"/>
      <c r="C41" s="18"/>
      <c r="D41" s="18"/>
    </row>
    <row r="42" s="5" customFormat="1" spans="1:59">
      <c r="B42" s="18"/>
      <c r="C42" s="18"/>
      <c r="D42" s="18"/>
    </row>
    <row r="43" s="5" customFormat="1" spans="1:59">
      <c r="B43" s="18"/>
      <c r="C43" s="18"/>
      <c r="D43" s="18"/>
    </row>
    <row r="44" s="5" customFormat="1" spans="1:59">
      <c r="B44" s="18"/>
      <c r="C44" s="18"/>
      <c r="D44" s="18"/>
    </row>
    <row r="45" s="5" customFormat="1" spans="1:59">
      <c r="B45" s="18"/>
      <c r="C45" s="18"/>
      <c r="D45" s="18"/>
    </row>
    <row r="46" s="5" customFormat="1" spans="1:59">
      <c r="B46" s="18"/>
      <c r="C46" s="18"/>
      <c r="D46" s="18"/>
    </row>
    <row r="47" s="5" customFormat="1" spans="1:59">
      <c r="B47" s="18"/>
      <c r="C47" s="18"/>
      <c r="D47" s="18"/>
    </row>
    <row r="48" s="5" customFormat="1" spans="1:59">
      <c r="B48" s="18"/>
      <c r="C48" s="18"/>
      <c r="D48" s="18"/>
    </row>
  </sheetData>
  <mergeCells count="10">
    <mergeCell ref="B1:AA1"/>
    <mergeCell ref="E2:Z2"/>
    <mergeCell ref="A2:A3"/>
    <mergeCell ref="A4:A13"/>
    <mergeCell ref="A14:A33"/>
    <mergeCell ref="B2:B3"/>
    <mergeCell ref="C2:C3"/>
    <mergeCell ref="D2:D3"/>
    <mergeCell ref="AA2:AA3"/>
    <mergeCell ref="A35:Q3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9"/>
  <sheetViews>
    <sheetView workbookViewId="0">
      <pane ySplit="3" topLeftCell="A4" activePane="bottomLeft" state="frozen"/>
      <selection/>
      <selection pane="bottomLeft" activeCell="H23" sqref="H23"/>
    </sheetView>
  </sheetViews>
  <sheetFormatPr defaultColWidth="9" defaultRowHeight="13.5"/>
  <cols>
    <col min="1" max="1" width="6.625" style="6" customWidth="1"/>
    <col min="2" max="3" width="8.625" style="6" customWidth="1"/>
    <col min="4" max="10" width="8.625" style="5" customWidth="1"/>
    <col min="11" max="11" width="30.625" style="5" customWidth="1"/>
    <col min="12" max="12" width="15.625" style="5" customWidth="1"/>
    <col min="13" max="25" width="8.625" style="5" customWidth="1"/>
    <col min="26" max="26" width="15.625" style="5" customWidth="1"/>
    <col min="27" max="58" width="9" style="5"/>
    <col min="59" max="16384" width="9" style="7"/>
  </cols>
  <sheetData>
    <row r="1" ht="40" customHeight="1" spans="1:5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="3" customFormat="1" ht="20" customHeight="1" spans="1:58">
      <c r="A2" s="9" t="s">
        <v>1</v>
      </c>
      <c r="B2" s="9" t="s">
        <v>2</v>
      </c>
      <c r="C2" s="9" t="s">
        <v>2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1"/>
      <c r="Z2" s="9" t="s">
        <v>6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</row>
    <row r="3" s="4" customFormat="1" ht="20" customHeight="1" spans="1:58">
      <c r="A3" s="12"/>
      <c r="B3" s="12"/>
      <c r="C3" s="12"/>
      <c r="D3" s="11" t="s">
        <v>7</v>
      </c>
      <c r="E3" s="11" t="s">
        <v>50</v>
      </c>
      <c r="F3" s="11" t="s">
        <v>8</v>
      </c>
      <c r="G3" s="13" t="s">
        <v>11</v>
      </c>
      <c r="H3" s="13" t="s">
        <v>9</v>
      </c>
      <c r="I3" s="13" t="s">
        <v>13</v>
      </c>
      <c r="J3" s="13" t="s">
        <v>51</v>
      </c>
      <c r="K3" s="13" t="s">
        <v>17</v>
      </c>
      <c r="L3" s="13" t="s">
        <v>52</v>
      </c>
      <c r="M3" s="13" t="s">
        <v>18</v>
      </c>
      <c r="N3" s="13" t="s">
        <v>10</v>
      </c>
      <c r="O3" s="13" t="s">
        <v>53</v>
      </c>
      <c r="P3" s="13" t="s">
        <v>54</v>
      </c>
      <c r="Q3" s="13" t="s">
        <v>55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56</v>
      </c>
      <c r="X3" s="13" t="s">
        <v>26</v>
      </c>
      <c r="Y3" s="13" t="s">
        <v>57</v>
      </c>
      <c r="Z3" s="12"/>
    </row>
    <row r="4" s="4" customFormat="1" ht="20" customHeight="1" spans="1:58">
      <c r="A4" s="14" t="s">
        <v>38</v>
      </c>
      <c r="B4" s="15" t="s">
        <v>58</v>
      </c>
      <c r="C4" s="16">
        <v>26</v>
      </c>
      <c r="D4" s="15">
        <v>24</v>
      </c>
      <c r="E4" s="15">
        <v>299</v>
      </c>
      <c r="F4" s="15">
        <v>13</v>
      </c>
      <c r="G4" s="15">
        <v>34</v>
      </c>
      <c r="H4" s="15">
        <v>2</v>
      </c>
      <c r="I4" s="15">
        <v>13</v>
      </c>
      <c r="J4" s="15">
        <v>3</v>
      </c>
      <c r="K4" s="16" t="s">
        <v>59</v>
      </c>
      <c r="L4" s="16" t="s">
        <v>60</v>
      </c>
      <c r="M4" s="15">
        <v>1</v>
      </c>
      <c r="N4" s="15">
        <v>4</v>
      </c>
      <c r="O4" s="15">
        <v>2</v>
      </c>
      <c r="P4" s="15">
        <v>2</v>
      </c>
      <c r="Q4" s="15">
        <v>4</v>
      </c>
      <c r="R4" s="15">
        <v>2</v>
      </c>
      <c r="S4" s="15" t="s">
        <v>61</v>
      </c>
      <c r="T4" s="15">
        <v>28</v>
      </c>
      <c r="U4" s="15">
        <v>48</v>
      </c>
      <c r="V4" s="15" t="s">
        <v>32</v>
      </c>
      <c r="W4" s="15">
        <v>18</v>
      </c>
      <c r="X4" s="15">
        <v>6</v>
      </c>
      <c r="Y4" s="15" t="s">
        <v>62</v>
      </c>
      <c r="Z4" s="15" t="s">
        <v>63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="4" customFormat="1" ht="20" customHeight="1" spans="1:58">
      <c r="A5" s="14"/>
      <c r="B5" s="14"/>
      <c r="C5" s="16">
        <v>25</v>
      </c>
      <c r="D5" s="14"/>
      <c r="E5" s="14"/>
      <c r="F5" s="14"/>
      <c r="G5" s="14"/>
      <c r="H5" s="14"/>
      <c r="I5" s="14"/>
      <c r="J5" s="14"/>
      <c r="K5" s="16" t="s">
        <v>64</v>
      </c>
      <c r="L5" s="16" t="s">
        <v>65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</row>
    <row r="6" s="4" customFormat="1" ht="20" customHeight="1" spans="1:58">
      <c r="A6" s="14"/>
      <c r="B6" s="14"/>
      <c r="C6" s="16">
        <v>29</v>
      </c>
      <c r="D6" s="14"/>
      <c r="E6" s="14"/>
      <c r="F6" s="14"/>
      <c r="G6" s="14"/>
      <c r="H6" s="14"/>
      <c r="I6" s="14"/>
      <c r="J6" s="14"/>
      <c r="K6" s="16" t="s">
        <v>66</v>
      </c>
      <c r="L6" s="16" t="s">
        <v>67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</row>
    <row r="7" s="4" customFormat="1" ht="20" customHeight="1" spans="1:58">
      <c r="A7" s="17"/>
      <c r="B7" s="17"/>
      <c r="C7" s="16">
        <v>31</v>
      </c>
      <c r="D7" s="17"/>
      <c r="E7" s="17"/>
      <c r="F7" s="17"/>
      <c r="G7" s="17"/>
      <c r="H7" s="17"/>
      <c r="I7" s="17"/>
      <c r="J7" s="17"/>
      <c r="K7" s="16" t="s">
        <v>68</v>
      </c>
      <c r="L7" s="16" t="s">
        <v>69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</row>
    <row r="8" s="4" customFormat="1" ht="50" customHeight="1" spans="1:58">
      <c r="A8" s="14" t="s">
        <v>38</v>
      </c>
      <c r="B8" s="15" t="s">
        <v>70</v>
      </c>
      <c r="C8" s="16">
        <v>51</v>
      </c>
      <c r="D8" s="15">
        <v>16</v>
      </c>
      <c r="E8" s="15">
        <v>288</v>
      </c>
      <c r="F8" s="15">
        <v>16</v>
      </c>
      <c r="G8" s="15">
        <v>21</v>
      </c>
      <c r="H8" s="15">
        <v>2</v>
      </c>
      <c r="I8" s="15">
        <v>8</v>
      </c>
      <c r="J8" s="15">
        <v>3</v>
      </c>
      <c r="K8" s="16" t="s">
        <v>71</v>
      </c>
      <c r="L8" s="16" t="s">
        <v>72</v>
      </c>
      <c r="M8" s="15">
        <v>1</v>
      </c>
      <c r="N8" s="15">
        <v>6</v>
      </c>
      <c r="O8" s="15">
        <v>2</v>
      </c>
      <c r="P8" s="15">
        <v>2</v>
      </c>
      <c r="Q8" s="15">
        <v>4</v>
      </c>
      <c r="R8" s="15">
        <v>2</v>
      </c>
      <c r="S8" s="15" t="s">
        <v>73</v>
      </c>
      <c r="T8" s="15">
        <v>21</v>
      </c>
      <c r="U8" s="15">
        <v>42</v>
      </c>
      <c r="V8" s="15" t="s">
        <v>32</v>
      </c>
      <c r="W8" s="15">
        <v>16</v>
      </c>
      <c r="X8" s="15">
        <v>6</v>
      </c>
      <c r="Y8" s="15" t="s">
        <v>32</v>
      </c>
      <c r="Z8" s="15" t="s">
        <v>63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</row>
    <row r="9" s="4" customFormat="1" ht="20" customHeight="1" spans="1:58">
      <c r="A9" s="14"/>
      <c r="B9" s="14"/>
      <c r="C9" s="16">
        <v>50</v>
      </c>
      <c r="D9" s="14"/>
      <c r="E9" s="14"/>
      <c r="F9" s="14"/>
      <c r="G9" s="14"/>
      <c r="H9" s="14"/>
      <c r="I9" s="14"/>
      <c r="J9" s="14"/>
      <c r="K9" s="16" t="s">
        <v>74</v>
      </c>
      <c r="L9" s="16" t="s">
        <v>75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</row>
    <row r="10" s="4" customFormat="1" ht="20" customHeight="1" spans="1:58">
      <c r="A10" s="14"/>
      <c r="B10" s="14"/>
      <c r="C10" s="16">
        <v>49</v>
      </c>
      <c r="D10" s="14"/>
      <c r="E10" s="14"/>
      <c r="F10" s="14"/>
      <c r="G10" s="14"/>
      <c r="H10" s="14"/>
      <c r="I10" s="14"/>
      <c r="J10" s="14"/>
      <c r="K10" s="16" t="s">
        <v>74</v>
      </c>
      <c r="L10" s="16" t="s">
        <v>76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</row>
    <row r="11" s="4" customFormat="1" ht="40" customHeight="1" spans="1:58">
      <c r="A11" s="17"/>
      <c r="B11" s="17"/>
      <c r="C11" s="16">
        <v>48</v>
      </c>
      <c r="D11" s="17"/>
      <c r="E11" s="17"/>
      <c r="F11" s="17"/>
      <c r="G11" s="17"/>
      <c r="H11" s="17"/>
      <c r="I11" s="17"/>
      <c r="J11" s="17"/>
      <c r="K11" s="16" t="s">
        <v>77</v>
      </c>
      <c r="L11" s="16" t="s">
        <v>78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</row>
    <row r="12" s="4" customFormat="1" ht="30" customHeight="1" spans="1:58">
      <c r="A12" s="17" t="s">
        <v>38</v>
      </c>
      <c r="B12" s="17" t="s">
        <v>79</v>
      </c>
      <c r="C12" s="16" t="s">
        <v>79</v>
      </c>
      <c r="D12" s="16">
        <v>77</v>
      </c>
      <c r="E12" s="16">
        <v>247</v>
      </c>
      <c r="F12" s="16">
        <v>6</v>
      </c>
      <c r="G12" s="16">
        <v>26</v>
      </c>
      <c r="H12" s="16">
        <v>1</v>
      </c>
      <c r="I12" s="16">
        <v>14</v>
      </c>
      <c r="J12" s="16">
        <v>10</v>
      </c>
      <c r="K12" s="16" t="s">
        <v>80</v>
      </c>
      <c r="L12" s="16" t="s">
        <v>81</v>
      </c>
      <c r="M12" s="16">
        <v>1</v>
      </c>
      <c r="N12" s="16">
        <v>10</v>
      </c>
      <c r="O12" s="16">
        <v>1</v>
      </c>
      <c r="P12" s="16">
        <v>5</v>
      </c>
      <c r="Q12" s="16">
        <v>6</v>
      </c>
      <c r="R12" s="16">
        <v>1</v>
      </c>
      <c r="S12" s="16" t="s">
        <v>82</v>
      </c>
      <c r="T12" s="16">
        <v>26</v>
      </c>
      <c r="U12" s="16">
        <v>52</v>
      </c>
      <c r="V12" s="16" t="s">
        <v>32</v>
      </c>
      <c r="W12" s="16">
        <v>20</v>
      </c>
      <c r="X12" s="16">
        <v>4</v>
      </c>
      <c r="Y12" s="16" t="s">
        <v>32</v>
      </c>
      <c r="Z12" s="16" t="s">
        <v>63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="4" customFormat="1" ht="30" customHeight="1" spans="1:58">
      <c r="A13" s="17" t="s">
        <v>29</v>
      </c>
      <c r="B13" s="16" t="s">
        <v>83</v>
      </c>
      <c r="C13" s="16">
        <v>20</v>
      </c>
      <c r="D13" s="16">
        <v>2</v>
      </c>
      <c r="E13" s="16">
        <v>154</v>
      </c>
      <c r="F13" s="16">
        <v>5</v>
      </c>
      <c r="G13" s="16">
        <v>5</v>
      </c>
      <c r="H13" s="16">
        <v>2</v>
      </c>
      <c r="I13" s="16">
        <v>1</v>
      </c>
      <c r="J13" s="16">
        <v>0</v>
      </c>
      <c r="K13" s="16" t="s">
        <v>84</v>
      </c>
      <c r="L13" s="16" t="s">
        <v>85</v>
      </c>
      <c r="M13" s="16">
        <v>1</v>
      </c>
      <c r="N13" s="16">
        <v>1</v>
      </c>
      <c r="O13" s="16">
        <v>1</v>
      </c>
      <c r="P13" s="16">
        <v>1</v>
      </c>
      <c r="Q13" s="16">
        <v>2</v>
      </c>
      <c r="R13" s="16">
        <v>9</v>
      </c>
      <c r="S13" s="16" t="s">
        <v>86</v>
      </c>
      <c r="T13" s="16">
        <v>5</v>
      </c>
      <c r="U13" s="16">
        <v>10</v>
      </c>
      <c r="V13" s="16" t="s">
        <v>32</v>
      </c>
      <c r="W13" s="16">
        <v>11</v>
      </c>
      <c r="X13" s="16">
        <v>4</v>
      </c>
      <c r="Y13" s="16" t="s">
        <v>32</v>
      </c>
      <c r="Z13" s="16" t="s">
        <v>87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="4" customFormat="1" ht="30" customHeight="1" spans="1:58">
      <c r="A14" s="17" t="s">
        <v>29</v>
      </c>
      <c r="B14" s="16" t="s">
        <v>88</v>
      </c>
      <c r="C14" s="16">
        <v>4</v>
      </c>
      <c r="D14" s="16" t="s">
        <v>32</v>
      </c>
      <c r="E14" s="16" t="s">
        <v>32</v>
      </c>
      <c r="F14" s="16">
        <v>5</v>
      </c>
      <c r="G14" s="16">
        <v>6</v>
      </c>
      <c r="H14" s="16" t="s">
        <v>32</v>
      </c>
      <c r="I14" s="16">
        <v>1</v>
      </c>
      <c r="J14" s="16" t="s">
        <v>32</v>
      </c>
      <c r="K14" s="16" t="s">
        <v>89</v>
      </c>
      <c r="L14" s="16" t="s">
        <v>90</v>
      </c>
      <c r="M14" s="16">
        <v>1</v>
      </c>
      <c r="N14" s="16">
        <v>1</v>
      </c>
      <c r="O14" s="16">
        <v>1</v>
      </c>
      <c r="P14" s="16">
        <v>1</v>
      </c>
      <c r="Q14" s="16">
        <v>2</v>
      </c>
      <c r="R14" s="16">
        <v>0</v>
      </c>
      <c r="S14" s="16" t="s">
        <v>91</v>
      </c>
      <c r="T14" s="16">
        <v>6</v>
      </c>
      <c r="U14" s="16">
        <v>12</v>
      </c>
      <c r="V14" s="16" t="s">
        <v>32</v>
      </c>
      <c r="W14" s="16">
        <v>4</v>
      </c>
      <c r="X14" s="16">
        <v>1</v>
      </c>
      <c r="Y14" s="16" t="s">
        <v>32</v>
      </c>
      <c r="Z14" s="16" t="s">
        <v>87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="5" customFormat="1" spans="1:58">
      <c r="A15" s="18"/>
      <c r="B15" s="18"/>
      <c r="C15" s="18"/>
      <c r="D15" s="5">
        <f>SUM(D4:D14)</f>
        <v>119</v>
      </c>
      <c r="E15" s="5">
        <f t="shared" ref="E15:Y15" si="0">SUM(E4:E14)</f>
        <v>988</v>
      </c>
      <c r="F15" s="5">
        <f t="shared" si="0"/>
        <v>45</v>
      </c>
      <c r="G15" s="5">
        <f t="shared" si="0"/>
        <v>92</v>
      </c>
      <c r="H15" s="5">
        <f t="shared" si="0"/>
        <v>7</v>
      </c>
      <c r="I15" s="5">
        <f t="shared" si="0"/>
        <v>37</v>
      </c>
      <c r="J15" s="5">
        <f t="shared" si="0"/>
        <v>16</v>
      </c>
      <c r="K15" s="5">
        <f t="shared" si="0"/>
        <v>0</v>
      </c>
      <c r="L15" s="5">
        <f t="shared" si="0"/>
        <v>0</v>
      </c>
      <c r="M15" s="5">
        <f t="shared" si="0"/>
        <v>5</v>
      </c>
      <c r="N15" s="5">
        <f t="shared" si="0"/>
        <v>22</v>
      </c>
      <c r="O15" s="5">
        <f t="shared" si="0"/>
        <v>7</v>
      </c>
      <c r="P15" s="5">
        <f t="shared" si="0"/>
        <v>11</v>
      </c>
      <c r="Q15" s="5">
        <f t="shared" si="0"/>
        <v>18</v>
      </c>
      <c r="R15" s="5">
        <f t="shared" si="0"/>
        <v>14</v>
      </c>
      <c r="S15" s="5">
        <f t="shared" si="0"/>
        <v>0</v>
      </c>
      <c r="T15" s="5">
        <f t="shared" si="0"/>
        <v>86</v>
      </c>
      <c r="U15" s="5">
        <f t="shared" si="0"/>
        <v>164</v>
      </c>
      <c r="V15" s="5">
        <f t="shared" si="0"/>
        <v>0</v>
      </c>
      <c r="W15" s="5">
        <f t="shared" si="0"/>
        <v>69</v>
      </c>
      <c r="X15" s="5">
        <f t="shared" si="0"/>
        <v>21</v>
      </c>
      <c r="Y15" s="5">
        <f t="shared" si="0"/>
        <v>0</v>
      </c>
    </row>
    <row r="16" s="5" customFormat="1" spans="1:58">
      <c r="A16" s="18"/>
      <c r="B16" s="18"/>
      <c r="C16" s="18"/>
    </row>
    <row r="17" s="5" customFormat="1" spans="1:3">
      <c r="A17" s="18"/>
      <c r="B17" s="18"/>
      <c r="C17" s="18"/>
    </row>
    <row r="18" s="5" customFormat="1" spans="1:3">
      <c r="A18" s="18"/>
      <c r="B18" s="18"/>
      <c r="C18" s="18"/>
    </row>
    <row r="19" s="5" customFormat="1" spans="1:3">
      <c r="A19" s="18"/>
      <c r="B19" s="18"/>
      <c r="C19" s="18"/>
    </row>
    <row r="20" s="5" customFormat="1" spans="1:3">
      <c r="A20" s="18"/>
      <c r="B20" s="18"/>
      <c r="C20" s="18"/>
    </row>
    <row r="21" s="5" customFormat="1" spans="1:3">
      <c r="A21" s="18"/>
      <c r="B21" s="18"/>
      <c r="C21" s="18"/>
    </row>
    <row r="22" s="5" customFormat="1" spans="1:3">
      <c r="A22" s="18"/>
      <c r="B22" s="18"/>
      <c r="C22" s="18"/>
    </row>
    <row r="23" s="5" customFormat="1" spans="1:3">
      <c r="A23" s="18"/>
      <c r="B23" s="18"/>
      <c r="C23" s="18"/>
    </row>
    <row r="24" s="5" customFormat="1" spans="1:3">
      <c r="A24" s="18"/>
      <c r="B24" s="18"/>
      <c r="C24" s="18"/>
    </row>
    <row r="25" s="5" customFormat="1" spans="1:3">
      <c r="A25" s="18"/>
      <c r="B25" s="18"/>
      <c r="C25" s="18"/>
    </row>
    <row r="26" s="5" customFormat="1" spans="1:3">
      <c r="A26" s="18"/>
      <c r="B26" s="18"/>
      <c r="C26" s="18"/>
    </row>
    <row r="27" s="5" customFormat="1" spans="1:3">
      <c r="A27" s="18"/>
      <c r="B27" s="18"/>
      <c r="C27" s="18"/>
    </row>
    <row r="28" s="5" customFormat="1" spans="1:3">
      <c r="A28" s="18"/>
      <c r="B28" s="18"/>
      <c r="C28" s="18"/>
    </row>
    <row r="29" s="5" customFormat="1" spans="1:3">
      <c r="A29" s="18"/>
      <c r="B29" s="18"/>
      <c r="C29" s="18"/>
    </row>
  </sheetData>
  <mergeCells count="52">
    <mergeCell ref="A1:Z1"/>
    <mergeCell ref="D2:Y2"/>
    <mergeCell ref="A2:A3"/>
    <mergeCell ref="A4:A7"/>
    <mergeCell ref="A8:A11"/>
    <mergeCell ref="B2:B3"/>
    <mergeCell ref="B4:B7"/>
    <mergeCell ref="B8:B11"/>
    <mergeCell ref="C2:C3"/>
    <mergeCell ref="D4:D7"/>
    <mergeCell ref="D8:D11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7"/>
    <mergeCell ref="J8:J11"/>
    <mergeCell ref="M4:M7"/>
    <mergeCell ref="M8:M11"/>
    <mergeCell ref="N4:N7"/>
    <mergeCell ref="N8:N11"/>
    <mergeCell ref="O4:O7"/>
    <mergeCell ref="O8:O11"/>
    <mergeCell ref="P4:P7"/>
    <mergeCell ref="P8:P11"/>
    <mergeCell ref="Q4:Q7"/>
    <mergeCell ref="Q8:Q11"/>
    <mergeCell ref="R4:R7"/>
    <mergeCell ref="R8:R11"/>
    <mergeCell ref="S4:S7"/>
    <mergeCell ref="S8:S11"/>
    <mergeCell ref="T4:T7"/>
    <mergeCell ref="T8:T11"/>
    <mergeCell ref="U4:U7"/>
    <mergeCell ref="U8:U11"/>
    <mergeCell ref="V4:V7"/>
    <mergeCell ref="V8:V11"/>
    <mergeCell ref="W4:W7"/>
    <mergeCell ref="W8:W11"/>
    <mergeCell ref="X4:X7"/>
    <mergeCell ref="X8:X11"/>
    <mergeCell ref="Y4:Y7"/>
    <mergeCell ref="Y8:Y11"/>
    <mergeCell ref="Z2:Z3"/>
    <mergeCell ref="Z4:Z7"/>
    <mergeCell ref="Z8:Z1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workbookViewId="0">
      <selection activeCell="I69" sqref="I69"/>
    </sheetView>
  </sheetViews>
  <sheetFormatPr defaultColWidth="9" defaultRowHeight="13.5" outlineLevelCol="4"/>
  <cols>
    <col min="1" max="1" width="6.625" style="1" customWidth="1"/>
    <col min="2" max="4" width="20.625" style="1" customWidth="1"/>
    <col min="5" max="16384" width="9" style="1"/>
  </cols>
  <sheetData>
    <row r="1" ht="30" customHeight="1" spans="1:5">
      <c r="A1" s="2" t="s">
        <v>92</v>
      </c>
      <c r="B1" s="2" t="s">
        <v>93</v>
      </c>
      <c r="C1" s="2" t="s">
        <v>5</v>
      </c>
      <c r="D1" s="2" t="s">
        <v>94</v>
      </c>
      <c r="E1" s="2" t="s">
        <v>6</v>
      </c>
    </row>
    <row r="2" ht="150" customHeight="1" spans="1:5">
      <c r="A2" s="2">
        <v>1</v>
      </c>
      <c r="B2" s="2" t="s">
        <v>95</v>
      </c>
      <c r="C2" s="2" t="s">
        <v>96</v>
      </c>
      <c r="D2" s="2"/>
      <c r="E2" s="2"/>
    </row>
    <row r="3" ht="150" customHeight="1" spans="1:5">
      <c r="A3" s="2">
        <v>2</v>
      </c>
      <c r="B3" s="2" t="s">
        <v>97</v>
      </c>
      <c r="C3" s="2" t="s">
        <v>98</v>
      </c>
      <c r="D3" s="2"/>
      <c r="E3" s="2"/>
    </row>
    <row r="4" ht="150" customHeight="1" spans="1:5">
      <c r="A4" s="2">
        <v>3</v>
      </c>
      <c r="B4" s="2" t="s">
        <v>99</v>
      </c>
      <c r="C4" s="2" t="s">
        <v>100</v>
      </c>
      <c r="D4" s="2"/>
      <c r="E4" s="2"/>
    </row>
    <row r="5" ht="150" customHeight="1" spans="1:5">
      <c r="A5" s="2">
        <v>4</v>
      </c>
      <c r="B5" s="2" t="s">
        <v>101</v>
      </c>
      <c r="C5" s="2" t="s">
        <v>102</v>
      </c>
      <c r="D5" s="2"/>
      <c r="E5" s="2"/>
    </row>
    <row r="6" ht="150" customHeight="1" spans="1:5">
      <c r="A6" s="2">
        <v>5</v>
      </c>
      <c r="B6" s="2" t="s">
        <v>103</v>
      </c>
      <c r="C6" s="2" t="s">
        <v>104</v>
      </c>
      <c r="D6" s="2"/>
      <c r="E6" s="2"/>
    </row>
    <row r="7" ht="150" customHeight="1" spans="1:5">
      <c r="A7" s="2">
        <v>6</v>
      </c>
      <c r="B7" s="2" t="s">
        <v>105</v>
      </c>
      <c r="C7" s="2" t="s">
        <v>106</v>
      </c>
      <c r="D7" s="2"/>
      <c r="E7" s="2"/>
    </row>
    <row r="8" ht="150" customHeight="1" spans="1:5">
      <c r="A8" s="2">
        <v>7</v>
      </c>
      <c r="B8" s="2" t="s">
        <v>107</v>
      </c>
      <c r="C8" s="2" t="s">
        <v>108</v>
      </c>
      <c r="D8" s="2"/>
      <c r="E8" s="2"/>
    </row>
    <row r="9" ht="150" customHeight="1" spans="1:5">
      <c r="A9" s="2">
        <v>8</v>
      </c>
      <c r="B9" s="2" t="s">
        <v>107</v>
      </c>
      <c r="C9" s="2" t="s">
        <v>108</v>
      </c>
      <c r="D9" s="2"/>
      <c r="E9" s="2"/>
    </row>
    <row r="10" ht="150" customHeight="1" spans="1:5">
      <c r="A10" s="2">
        <v>9</v>
      </c>
      <c r="B10" s="2" t="s">
        <v>107</v>
      </c>
      <c r="C10" s="2" t="s">
        <v>96</v>
      </c>
      <c r="D10" s="2"/>
      <c r="E10" s="2"/>
    </row>
    <row r="11" ht="150" customHeight="1" spans="1:5">
      <c r="A11" s="2">
        <v>10</v>
      </c>
      <c r="B11" s="2" t="s">
        <v>109</v>
      </c>
      <c r="C11" s="2" t="s">
        <v>110</v>
      </c>
      <c r="D11" s="2"/>
      <c r="E11" s="2"/>
    </row>
    <row r="12" ht="150" customHeight="1" spans="1:5">
      <c r="A12" s="2">
        <v>11</v>
      </c>
      <c r="B12" s="2" t="s">
        <v>109</v>
      </c>
      <c r="C12" s="2" t="s">
        <v>111</v>
      </c>
      <c r="D12" s="2"/>
      <c r="E12" s="2"/>
    </row>
    <row r="13" ht="150" customHeight="1" spans="1:5">
      <c r="A13" s="2">
        <v>12</v>
      </c>
      <c r="B13" s="2" t="s">
        <v>109</v>
      </c>
      <c r="C13" s="2" t="s">
        <v>110</v>
      </c>
      <c r="D13" s="2"/>
      <c r="E13" s="2"/>
    </row>
    <row r="14" ht="150" customHeight="1" spans="1:5">
      <c r="A14" s="2">
        <v>13</v>
      </c>
      <c r="B14" s="2" t="s">
        <v>112</v>
      </c>
      <c r="C14" s="2" t="s">
        <v>110</v>
      </c>
      <c r="D14" s="2"/>
      <c r="E14" s="2"/>
    </row>
    <row r="15" ht="150" customHeight="1" spans="1:5">
      <c r="A15" s="2">
        <v>14</v>
      </c>
      <c r="B15" s="2" t="s">
        <v>113</v>
      </c>
      <c r="C15" s="2" t="s">
        <v>110</v>
      </c>
      <c r="D15" s="2"/>
      <c r="E15" s="2"/>
    </row>
    <row r="16" ht="150" customHeight="1" spans="1:5">
      <c r="A16" s="2">
        <v>15</v>
      </c>
      <c r="B16" s="2" t="s">
        <v>114</v>
      </c>
      <c r="C16" s="2" t="s">
        <v>110</v>
      </c>
      <c r="D16" s="2"/>
      <c r="E16" s="2"/>
    </row>
    <row r="17" ht="150" customHeight="1" spans="1:5">
      <c r="A17" s="2">
        <v>16</v>
      </c>
      <c r="B17" s="2" t="s">
        <v>114</v>
      </c>
      <c r="C17" s="2" t="s">
        <v>110</v>
      </c>
      <c r="D17" s="2"/>
      <c r="E17" s="2"/>
    </row>
    <row r="18" ht="150" customHeight="1" spans="1:5">
      <c r="A18" s="2">
        <v>17</v>
      </c>
      <c r="B18" s="2" t="s">
        <v>114</v>
      </c>
      <c r="C18" s="2" t="s">
        <v>115</v>
      </c>
      <c r="D18" s="2"/>
      <c r="E18" s="2"/>
    </row>
    <row r="19" ht="150" customHeight="1" spans="1:5">
      <c r="A19" s="2">
        <v>18</v>
      </c>
      <c r="B19" s="2" t="s">
        <v>114</v>
      </c>
      <c r="C19" s="2" t="s">
        <v>110</v>
      </c>
      <c r="D19" s="2"/>
      <c r="E19" s="2"/>
    </row>
    <row r="20" ht="150" customHeight="1" spans="1:5">
      <c r="A20" s="2">
        <v>19</v>
      </c>
      <c r="B20" s="2" t="s">
        <v>116</v>
      </c>
      <c r="C20" s="2" t="s">
        <v>106</v>
      </c>
      <c r="D20" s="2"/>
      <c r="E20" s="2"/>
    </row>
    <row r="21" ht="150" customHeight="1" spans="1:5">
      <c r="A21" s="2">
        <v>20</v>
      </c>
      <c r="B21" s="2" t="s">
        <v>117</v>
      </c>
      <c r="C21" s="2" t="s">
        <v>110</v>
      </c>
      <c r="D21" s="2"/>
      <c r="E21" s="2"/>
    </row>
    <row r="22" ht="150" customHeight="1" spans="1:5">
      <c r="A22" s="2">
        <v>21</v>
      </c>
      <c r="B22" s="2" t="s">
        <v>118</v>
      </c>
      <c r="C22" s="2" t="s">
        <v>110</v>
      </c>
      <c r="D22" s="2"/>
      <c r="E22" s="2"/>
    </row>
    <row r="23" ht="150" customHeight="1" spans="1:5">
      <c r="A23" s="2">
        <v>22</v>
      </c>
      <c r="B23" s="2" t="s">
        <v>118</v>
      </c>
      <c r="C23" s="2" t="s">
        <v>110</v>
      </c>
      <c r="D23" s="2"/>
      <c r="E23" s="2"/>
    </row>
    <row r="24" ht="150" customHeight="1" spans="1:5">
      <c r="A24" s="2">
        <v>23</v>
      </c>
      <c r="B24" s="2" t="s">
        <v>118</v>
      </c>
      <c r="C24" s="2" t="s">
        <v>110</v>
      </c>
      <c r="D24" s="2"/>
      <c r="E24" s="2"/>
    </row>
    <row r="25" ht="150" customHeight="1" spans="1:5">
      <c r="A25" s="2">
        <v>24</v>
      </c>
      <c r="B25" s="2" t="s">
        <v>118</v>
      </c>
      <c r="C25" s="2" t="s">
        <v>110</v>
      </c>
      <c r="D25" s="2"/>
      <c r="E25" s="2"/>
    </row>
    <row r="26" ht="150" customHeight="1" spans="1:5">
      <c r="A26" s="2">
        <v>25</v>
      </c>
      <c r="B26" s="2" t="s">
        <v>119</v>
      </c>
      <c r="C26" s="2" t="s">
        <v>108</v>
      </c>
      <c r="D26" s="2"/>
      <c r="E26" s="2"/>
    </row>
    <row r="27" ht="150" customHeight="1" spans="1:5">
      <c r="A27" s="2">
        <v>26</v>
      </c>
      <c r="B27" s="2" t="s">
        <v>120</v>
      </c>
      <c r="C27" s="2" t="s">
        <v>121</v>
      </c>
      <c r="D27" s="2"/>
      <c r="E27" s="2"/>
    </row>
    <row r="28" ht="150" customHeight="1" spans="1:5">
      <c r="A28" s="2">
        <v>27</v>
      </c>
      <c r="B28" s="2" t="s">
        <v>122</v>
      </c>
      <c r="C28" s="2" t="s">
        <v>110</v>
      </c>
      <c r="D28" s="2"/>
      <c r="E28" s="2"/>
    </row>
    <row r="29" ht="150" customHeight="1" spans="1:5">
      <c r="A29" s="2">
        <v>28</v>
      </c>
      <c r="B29" s="2" t="s">
        <v>123</v>
      </c>
      <c r="C29" s="2" t="s">
        <v>106</v>
      </c>
      <c r="D29" s="2"/>
      <c r="E29" s="2"/>
    </row>
    <row r="30" ht="150" customHeight="1" spans="1:5">
      <c r="A30" s="2">
        <v>29</v>
      </c>
      <c r="B30" s="2" t="s">
        <v>124</v>
      </c>
      <c r="C30" s="2" t="s">
        <v>106</v>
      </c>
      <c r="D30" s="2"/>
      <c r="E30" s="2"/>
    </row>
    <row r="31" ht="150" customHeight="1" spans="1:5">
      <c r="A31" s="2">
        <v>30</v>
      </c>
      <c r="B31" s="2" t="s">
        <v>125</v>
      </c>
      <c r="C31" s="2" t="s">
        <v>126</v>
      </c>
      <c r="D31" s="2"/>
      <c r="E31" s="2"/>
    </row>
    <row r="32" ht="150" customHeight="1" spans="1:5">
      <c r="A32" s="2">
        <v>31</v>
      </c>
      <c r="B32" s="2" t="s">
        <v>127</v>
      </c>
      <c r="C32" s="2" t="s">
        <v>110</v>
      </c>
      <c r="D32" s="2"/>
      <c r="E32" s="2"/>
    </row>
    <row r="33" ht="150" customHeight="1" spans="1:5">
      <c r="A33" s="2">
        <v>32</v>
      </c>
      <c r="B33" s="2" t="s">
        <v>127</v>
      </c>
      <c r="C33" s="2" t="s">
        <v>128</v>
      </c>
      <c r="D33" s="2"/>
      <c r="E33" s="2"/>
    </row>
    <row r="34" ht="150" customHeight="1" spans="1:5">
      <c r="A34" s="2">
        <v>33</v>
      </c>
      <c r="B34" s="2" t="s">
        <v>129</v>
      </c>
      <c r="C34" s="2" t="s">
        <v>106</v>
      </c>
      <c r="D34" s="2"/>
      <c r="E34" s="2"/>
    </row>
    <row r="35" ht="150" customHeight="1" spans="1:5">
      <c r="A35" s="2">
        <v>34</v>
      </c>
      <c r="B35" s="2" t="s">
        <v>129</v>
      </c>
      <c r="C35" s="2" t="s">
        <v>130</v>
      </c>
      <c r="D35" s="2"/>
      <c r="E35" s="2"/>
    </row>
    <row r="36" ht="150" customHeight="1" spans="1:5">
      <c r="A36" s="2">
        <v>35</v>
      </c>
      <c r="B36" s="2" t="s">
        <v>129</v>
      </c>
      <c r="C36" s="2" t="s">
        <v>131</v>
      </c>
      <c r="D36" s="2"/>
      <c r="E36" s="2"/>
    </row>
    <row r="37" ht="150" customHeight="1" spans="1:5">
      <c r="A37" s="2">
        <v>36</v>
      </c>
      <c r="B37" s="2" t="s">
        <v>132</v>
      </c>
      <c r="C37" s="2" t="s">
        <v>131</v>
      </c>
      <c r="D37" s="2"/>
      <c r="E37" s="2"/>
    </row>
    <row r="38" ht="150" customHeight="1" spans="1:5">
      <c r="A38" s="2">
        <v>37</v>
      </c>
      <c r="B38" s="2" t="s">
        <v>132</v>
      </c>
      <c r="C38" s="2" t="s">
        <v>130</v>
      </c>
      <c r="D38" s="2"/>
      <c r="E38" s="2"/>
    </row>
    <row r="39" ht="150" customHeight="1" spans="1:5">
      <c r="A39" s="2">
        <v>38</v>
      </c>
      <c r="B39" s="2" t="s">
        <v>133</v>
      </c>
      <c r="C39" s="2" t="s">
        <v>111</v>
      </c>
      <c r="D39" s="2"/>
      <c r="E39" s="2"/>
    </row>
    <row r="40" ht="150" customHeight="1" spans="1:5">
      <c r="A40" s="2">
        <v>39</v>
      </c>
      <c r="B40" s="2" t="s">
        <v>134</v>
      </c>
      <c r="C40" s="2" t="s">
        <v>135</v>
      </c>
      <c r="D40" s="2"/>
      <c r="E40" s="2"/>
    </row>
    <row r="41" ht="150" customHeight="1" spans="1:5">
      <c r="A41" s="2">
        <v>40</v>
      </c>
      <c r="B41" s="2" t="s">
        <v>136</v>
      </c>
      <c r="C41" s="2" t="s">
        <v>137</v>
      </c>
      <c r="D41" s="2"/>
      <c r="E41" s="2"/>
    </row>
    <row r="42" ht="150" customHeight="1" spans="1:5">
      <c r="A42" s="2">
        <v>41</v>
      </c>
      <c r="B42" s="2" t="s">
        <v>138</v>
      </c>
      <c r="C42" s="2" t="s">
        <v>139</v>
      </c>
      <c r="D42" s="2"/>
      <c r="E42" s="2"/>
    </row>
    <row r="43" ht="150" customHeight="1" spans="1:5">
      <c r="A43" s="2">
        <v>42</v>
      </c>
      <c r="B43" s="2" t="s">
        <v>138</v>
      </c>
      <c r="C43" s="2" t="s">
        <v>139</v>
      </c>
      <c r="D43" s="2"/>
      <c r="E43" s="2"/>
    </row>
    <row r="44" ht="150" customHeight="1" spans="1:5">
      <c r="A44" s="2">
        <v>43</v>
      </c>
      <c r="B44" s="2" t="s">
        <v>140</v>
      </c>
      <c r="C44" s="2" t="s">
        <v>141</v>
      </c>
      <c r="D44" s="2"/>
      <c r="E44" s="2"/>
    </row>
    <row r="45" ht="150" customHeight="1" spans="1:5">
      <c r="A45" s="2">
        <v>44</v>
      </c>
      <c r="B45" s="2" t="s">
        <v>142</v>
      </c>
      <c r="C45" s="2" t="s">
        <v>143</v>
      </c>
      <c r="D45" s="2"/>
      <c r="E45" s="2"/>
    </row>
    <row r="46" ht="150" customHeight="1" spans="1:5">
      <c r="A46" s="2">
        <v>45</v>
      </c>
      <c r="B46" s="2" t="s">
        <v>144</v>
      </c>
      <c r="C46" s="2" t="s">
        <v>143</v>
      </c>
      <c r="D46" s="2" t="str">
        <f>_xlfn.DISPIMG("ID_7A7651C270B146188631363196BB53C3",1)</f>
        <v>=DISPIMG("ID_7A7651C270B146188631363196BB53C3",1)</v>
      </c>
      <c r="E46" s="2"/>
    </row>
    <row r="47" ht="150" customHeight="1" spans="1:5">
      <c r="A47" s="2">
        <v>46</v>
      </c>
      <c r="B47" s="2" t="s">
        <v>145</v>
      </c>
      <c r="C47" s="2" t="s">
        <v>143</v>
      </c>
      <c r="D47" s="2"/>
      <c r="E47" s="2"/>
    </row>
    <row r="48" ht="150" customHeight="1" spans="1:5">
      <c r="A48" s="2">
        <v>47</v>
      </c>
      <c r="B48" s="2" t="s">
        <v>146</v>
      </c>
      <c r="C48" s="2" t="s">
        <v>143</v>
      </c>
      <c r="D48" s="2"/>
      <c r="E48" s="2"/>
    </row>
    <row r="49" ht="150" customHeight="1" spans="1:5">
      <c r="A49" s="2">
        <v>48</v>
      </c>
      <c r="B49" s="2" t="s">
        <v>147</v>
      </c>
      <c r="C49" s="2" t="s">
        <v>148</v>
      </c>
      <c r="D49" s="2"/>
      <c r="E49" s="2"/>
    </row>
    <row r="50" ht="150" customHeight="1" spans="1:5">
      <c r="A50" s="2">
        <v>49</v>
      </c>
      <c r="B50" s="2" t="s">
        <v>149</v>
      </c>
      <c r="C50" s="2" t="s">
        <v>106</v>
      </c>
      <c r="D50" s="2"/>
      <c r="E50" s="2"/>
    </row>
    <row r="51" ht="150" customHeight="1" spans="1:5">
      <c r="A51" s="2">
        <v>50</v>
      </c>
      <c r="B51" s="2" t="s">
        <v>149</v>
      </c>
      <c r="C51" s="2" t="s">
        <v>96</v>
      </c>
      <c r="D51" s="2"/>
      <c r="E51" s="2"/>
    </row>
    <row r="52" ht="150" customHeight="1" spans="1:5">
      <c r="A52" s="2">
        <v>51</v>
      </c>
      <c r="B52" s="2" t="s">
        <v>149</v>
      </c>
      <c r="C52" s="2" t="s">
        <v>106</v>
      </c>
      <c r="D52" s="2"/>
      <c r="E52" s="2"/>
    </row>
    <row r="53" ht="150" customHeight="1" spans="1:5">
      <c r="A53" s="2">
        <v>52</v>
      </c>
      <c r="B53" s="2" t="s">
        <v>150</v>
      </c>
      <c r="C53" s="2" t="s">
        <v>151</v>
      </c>
      <c r="D53" s="2"/>
      <c r="E53" s="2"/>
    </row>
    <row r="54" ht="150" customHeight="1" spans="1:5">
      <c r="A54" s="2">
        <v>53</v>
      </c>
      <c r="B54" s="2" t="s">
        <v>152</v>
      </c>
      <c r="C54" s="2" t="s">
        <v>153</v>
      </c>
      <c r="D54" s="2"/>
      <c r="E54" s="2"/>
    </row>
    <row r="55" ht="150" customHeight="1" spans="1:5">
      <c r="A55" s="2">
        <v>54</v>
      </c>
      <c r="B55" s="2" t="s">
        <v>154</v>
      </c>
      <c r="C55" s="2" t="s">
        <v>153</v>
      </c>
      <c r="D55" s="2"/>
      <c r="E55" s="2"/>
    </row>
    <row r="56" ht="150" customHeight="1" spans="1:5">
      <c r="A56" s="2">
        <v>55</v>
      </c>
      <c r="B56" s="2" t="s">
        <v>155</v>
      </c>
      <c r="C56" s="2" t="s">
        <v>156</v>
      </c>
      <c r="D56" s="2"/>
      <c r="E56" s="2"/>
    </row>
    <row r="57" ht="150" customHeight="1" spans="1:5">
      <c r="A57" s="2">
        <v>56</v>
      </c>
      <c r="B57" s="2" t="s">
        <v>157</v>
      </c>
      <c r="C57" s="2" t="s">
        <v>158</v>
      </c>
      <c r="D57" s="2"/>
      <c r="E57" s="2"/>
    </row>
    <row r="58" ht="150" customHeight="1" spans="1:5">
      <c r="A58" s="2">
        <v>57</v>
      </c>
      <c r="B58" s="2" t="s">
        <v>159</v>
      </c>
      <c r="C58" s="2" t="s">
        <v>160</v>
      </c>
      <c r="D58" s="2"/>
      <c r="E58" s="2"/>
    </row>
    <row r="59" ht="150" customHeight="1" spans="1:5">
      <c r="A59" s="2">
        <v>58</v>
      </c>
      <c r="B59" s="2" t="s">
        <v>161</v>
      </c>
      <c r="C59" s="2" t="s">
        <v>106</v>
      </c>
      <c r="D59" s="2"/>
      <c r="E59" s="2"/>
    </row>
    <row r="60" ht="150" customHeight="1" spans="1:5">
      <c r="A60" s="2">
        <v>59</v>
      </c>
      <c r="B60" s="2" t="s">
        <v>162</v>
      </c>
      <c r="C60" s="2" t="s">
        <v>143</v>
      </c>
      <c r="D60" s="2"/>
      <c r="E60" s="2"/>
    </row>
    <row r="61" ht="150" customHeight="1" spans="1:5">
      <c r="A61" s="2">
        <v>60</v>
      </c>
      <c r="B61" s="2" t="s">
        <v>163</v>
      </c>
      <c r="C61" s="2" t="s">
        <v>143</v>
      </c>
      <c r="D61" s="2"/>
      <c r="E61" s="2"/>
    </row>
    <row r="62" ht="150" customHeight="1" spans="1:5">
      <c r="A62" s="2">
        <v>61</v>
      </c>
      <c r="B62" s="2" t="s">
        <v>164</v>
      </c>
      <c r="C62" s="2" t="s">
        <v>143</v>
      </c>
      <c r="D62" s="2"/>
      <c r="E62" s="2"/>
    </row>
    <row r="63" ht="150" customHeight="1" spans="1:5">
      <c r="A63" s="2">
        <v>62</v>
      </c>
      <c r="B63" s="2" t="s">
        <v>165</v>
      </c>
      <c r="C63" s="2" t="s">
        <v>166</v>
      </c>
      <c r="D63" s="2"/>
      <c r="E63" s="2"/>
    </row>
    <row r="64" ht="150" customHeight="1" spans="1:5">
      <c r="A64" s="2">
        <v>63</v>
      </c>
      <c r="B64" s="2" t="s">
        <v>165</v>
      </c>
      <c r="C64" s="2" t="s">
        <v>166</v>
      </c>
      <c r="D64" s="2"/>
      <c r="E64" s="2"/>
    </row>
    <row r="65" ht="150" customHeight="1" spans="1:5">
      <c r="A65" s="2">
        <v>64</v>
      </c>
      <c r="B65" s="2" t="s">
        <v>167</v>
      </c>
      <c r="C65" s="2" t="s">
        <v>168</v>
      </c>
      <c r="D65" s="2"/>
      <c r="E65" s="2"/>
    </row>
    <row r="66" ht="150" customHeight="1" spans="1:5">
      <c r="A66" s="2">
        <v>65</v>
      </c>
      <c r="B66" s="2" t="s">
        <v>169</v>
      </c>
      <c r="C66" s="2" t="s">
        <v>170</v>
      </c>
      <c r="D66" s="2"/>
      <c r="E66" s="2"/>
    </row>
    <row r="67" ht="150" customHeight="1" spans="1:5">
      <c r="A67" s="2">
        <v>66</v>
      </c>
      <c r="B67" s="2" t="s">
        <v>171</v>
      </c>
      <c r="C67" s="2" t="s">
        <v>172</v>
      </c>
      <c r="D67" s="2"/>
      <c r="E67" s="2"/>
    </row>
    <row r="68" ht="150" customHeight="1" spans="1:5">
      <c r="A68" s="2">
        <v>67</v>
      </c>
      <c r="B68" s="2" t="s">
        <v>173</v>
      </c>
      <c r="C68" s="2" t="s">
        <v>131</v>
      </c>
      <c r="D68" s="2"/>
      <c r="E68" s="2"/>
    </row>
    <row r="69" ht="150" customHeight="1"/>
    <row r="70" ht="150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楼层</vt:lpstr>
      <vt:lpstr>地下室</vt:lpstr>
      <vt:lpstr>防火门情况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肥鹌鹑</cp:lastModifiedBy>
  <dcterms:created xsi:type="dcterms:W3CDTF">2023-05-12T11:15:00Z</dcterms:created>
  <dcterms:modified xsi:type="dcterms:W3CDTF">2026-02-24T09:13:17Z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E4C57247057E4F489B4AC33D28FF2257_13</vt:lpwstr>
  </property>
  <property fmtid="{D5CDD505-2E9C-101B-9397-08002B2CF9AE}" pid="4" name="CalculationRule">
    <vt:i4>0</vt:i4>
  </property>
</Properties>
</file>